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1.xml" ContentType="application/vnd.openxmlformats-officedocument.drawing+xml"/>
  <Override PartName="/xl/tables/table6.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ASUS\Desktop\Pasantia de investigación\trabajo final\"/>
    </mc:Choice>
  </mc:AlternateContent>
  <xr:revisionPtr revIDLastSave="0" documentId="13_ncr:1_{E1DD6011-AC12-49ED-BBFF-00E8FC91C690}" xr6:coauthVersionLast="47" xr6:coauthVersionMax="47" xr10:uidLastSave="{00000000-0000-0000-0000-000000000000}"/>
  <bookViews>
    <workbookView xWindow="-120" yWindow="-120" windowWidth="20730" windowHeight="11160" activeTab="1" xr2:uid="{00000000-000D-0000-FFFF-FFFF00000000}"/>
  </bookViews>
  <sheets>
    <sheet name="Hoja1" sheetId="1" r:id="rId1"/>
    <sheet name="Hoja2" sheetId="2" r:id="rId2"/>
    <sheet name="Hoja3" sheetId="3" r:id="rId3"/>
    <sheet name="Tabla6" sheetId="4" r:id="rId4"/>
  </sheets>
  <definedNames>
    <definedName name="DatosExternos_1" localSheetId="3" hidden="1">Tabla6!$A$1:$F$3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1" i="3" l="1"/>
  <c r="M11" i="3"/>
  <c r="K11" i="3"/>
  <c r="J11" i="3"/>
  <c r="I11" i="3"/>
  <c r="C12" i="2"/>
  <c r="D12" i="2"/>
  <c r="E12" i="2"/>
  <c r="F12" i="2"/>
  <c r="G12" i="2"/>
  <c r="H3" i="2"/>
  <c r="H4" i="2"/>
  <c r="H5" i="2"/>
  <c r="H6" i="2"/>
  <c r="H7" i="2"/>
  <c r="H8" i="2"/>
  <c r="H9" i="2"/>
  <c r="H10" i="2"/>
  <c r="H11" i="2"/>
  <c r="H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9078663-0882-4FB1-B398-E3616C1276CF}" keepAlive="1" name="Consulta - Tabla6" description="Conexión a la consulta 'Tabla6' en el libro." type="5" refreshedVersion="8" background="1" saveData="1">
    <dbPr connection="Provider=Microsoft.Mashup.OleDb.1;Data Source=$Workbook$;Location=Tabla6;Extended Properties=&quot;&quot;" command="SELECT * FROM [Tabla6]"/>
  </connection>
</connections>
</file>

<file path=xl/sharedStrings.xml><?xml version="1.0" encoding="utf-8"?>
<sst xmlns="http://schemas.openxmlformats.org/spreadsheetml/2006/main" count="152" uniqueCount="113">
  <si>
    <t>año</t>
  </si>
  <si>
    <t>P. HOSTILIDAD</t>
  </si>
  <si>
    <t>P- INDIFERENCIA</t>
  </si>
  <si>
    <t>P. TOLERANCIA</t>
  </si>
  <si>
    <t>P. PATROCINIO</t>
  </si>
  <si>
    <t>P.PROMOCIÓN</t>
  </si>
  <si>
    <t>1ER SEMESTRE</t>
  </si>
  <si>
    <t>2DO SEMESTRE</t>
  </si>
  <si>
    <t>Se inaugura la primer viilla popular industrial, este es una urbanización que tiene como principales beneficiados a los trabajadores asalariados y que posee una bolsa comun que beneficiará a sus hijos.</t>
  </si>
  <si>
    <t xml:space="preserve">En la haciendo Timiza se construiran 5.000 viviendas de las cuales 3.000 seran por autoconstrucción, esta urbanizacion pretende seguir los pasos de ciudad Kennedy, este proyecto para las familias obreras representara un triunfo internacional para Colombia, ya que este parte del elogio de París y se pretende que la urbanizacion que se levante en Timiza, sirva de referencia en todo el mundo. Todo el proyecto esta siendo preparado por arquitectos e ingenieros a cargo del Inscredial. </t>
  </si>
  <si>
    <t>Se han adelntado intentos de invasión en terrenos propios de la empresa de vivienda municipal que iban a ser destinados a la construcción de viviendas dignas para las personas de escasos recursos, se están controlando la irrupción de gentes no autorizadas a estos terrenos</t>
  </si>
  <si>
    <t>Se están adelantado los traites para desalojar a 115 familias que invadieron un terreno en la ciudad de cali, la empresa telecom tiene como objetivo construir y entregar viviendas a personas de escasos recursos de manera oficial, estás familias serán desalojadas y aún el gobierno no ha dado anuncio de si habrá reubicación</t>
  </si>
  <si>
    <t>Las modalidaes de invasión cada vez se tornan más violentas por parte de los campesinos debido a la vista ciega del gobierno ante la problemática de vivienda en el sector rural y la insastifacción del campesinado</t>
  </si>
  <si>
    <t>Probleama con invasión en lote se especula que la sociedad puede estar negociando con los desplazados que están recidiendo en los lotes</t>
  </si>
  <si>
    <t>La creciente masificación de las ciudades y la rapidez con la que las ciudades se expanden no han dejado tiempo a procesar la cantidad de cambios que se estan dando en el mundo y principalmente a quienes les afectan estos cambios, los niños principalmente de escasos recursos son los más afectados por este cambio tan drastico ya que cada vez más se viven situaciones de asinamiento y no se tiene las condicines adecuadas en las nuevas urbanizaciones para el correcto desarrolllo de la infancia.</t>
  </si>
  <si>
    <t>El reciente despunte de la acción subersiva por parte de comunidades marginadas como campesinos, comunidades independientes, barrios populares y demás facciones en contra del estado es uno de los principales problemas que afectan el correcto funcionamiento de los planes y  programas gubernamentales para el desarrollo del pais, por lo tantl esta lucha en contra de la insurrección a provocado un estancamiento del progreso economico colombiano</t>
  </si>
  <si>
    <t>El gobierno reconoce la propiedad de los terrenos en los cuales se construyó el barrio simon bolivar por parte del municipio, será llevado acabo una reventa de las propiedades para reconocer a los propietarios su parte del territorio y a los recidentes se le venderán las viviendas</t>
  </si>
  <si>
    <t>En la comunidad independiente de riochiquito se cometió un homicidio de 5 personas por parte de grupos de autodefensas, esta comunidad de manos de ciro truijillo adelantan el ajuste de cuentas y el inicio de una posible guerrilla armada</t>
  </si>
  <si>
    <t xml:space="preserve">Comunidades barriales de medellin tienen problemas de urbanización, el gobierno de Medellin tiene como objetivo mejorar los accesos a los recursos de estas comunidades a los servicios basicos. </t>
  </si>
  <si>
    <t>Se adelanta el proyecto de destrucción y adecuación del terreno en el cual están construidos por parte de la empresa puertoscol que adelanta la construcción de la zona portuaria y se hará la reubicación y entrega de 8 mil viviendas para sus residentes</t>
  </si>
  <si>
    <t>Este proyecto de carlos lleras se propone incluso antes de su posesión. El mandatario buscara no hacer una eliminación total de la cuota inicial en la adquisición de viviedas sino que se especula que será dependiendo de cada caso particular su implementación total o parcial</t>
  </si>
  <si>
    <t>Se propone proyecto para la mejoria y desarrollo de barrios urbanos en el centro oriente de la ciudad de bogotá, entre las ideas se propone una serie de estudios para llevar acabo la planeación urbana del terreno</t>
  </si>
  <si>
    <t>El Ict hará una rifa de 20 viviendas entre los beneficiados de sus programas de vivienda que hayan seguido el acuerdo contractual y esten en orden con sus coutas de pago, el instituto se encuentra en problemas por cuestiknes de mal manejo de cobros y de falla de pago de los beneficiados lo que no permite re invertir el dinero y ayudar a más personas</t>
  </si>
  <si>
    <t>El gobierno nacional inicia proyecto para la pavimentación de casi 70 barrios populares, su objetivo es dotar a los barrios de vias de comunicación que permitan la entrada de sistemas de transporte.</t>
  </si>
  <si>
    <t>La caja de vivienda popular hace entrega de 97 viviendas dentro de una urbanización exclusiva a trabajadores oficiales del distrito, se entregarán paulatinamente las demás que se estiman son en total unas 400 viviendas</t>
  </si>
  <si>
    <t>El presidente carlos lleras propone llevar acabo una comisión y delegacia para hablar sobre como atender la problemática demografica que está afectando al desarrollo noraml del pais y a la correcta distribución de los recursos.</t>
  </si>
  <si>
    <t>El gobierno propone la disolucion de las Zonas negras ubicadas en el Kennedy o Inasiones por no constituir parte de los planes de desarrollo y habitalidad que propone el pais, estos centros urbanos han ido deteriorando cuantiosamenta los sectores donde se instalan ilegalmente</t>
  </si>
  <si>
    <t>En el barrio los laches se hizo entrega de 120 casas provenientes de una iniciativa privada con apoyo publico, esta es una inicitaiva adelantada pro el presidente valencia que hasta ahora se pone en practica, se tiene en mente un proyecto urbanizador en esta comunidad</t>
  </si>
  <si>
    <t xml:space="preserve">Junto a ciudad Kennedy otra creciente urbanizacion, 60 nuevas casas conforman esta urbanizacion. </t>
  </si>
  <si>
    <t xml:space="preserve">400 casas y 300 apartamentos seran construidos en ciudad Kennedy en la urbanizacion Timiza con el patrocinio del instituto americano para el desarrollo del sindicalismo libre, de estas viviendas solo el 105 sera cancelado por el adjudicatario. </t>
  </si>
  <si>
    <t>El ICT apoyado de fondos extranjeros principalmente estado unidensense ha desarrollado labores de mejoria en diferentes barrios del pais haciendo como uso de la mano de obra las mismas comunidades dotandolas de un sudsidio de alimentos por su trabajo.</t>
  </si>
  <si>
    <t>ejemplo del caso de bga en la vivienda autoconatruida</t>
  </si>
  <si>
    <t>El iCt de la mano con la caja de vivienda adelanta la construcción y urbanización del tugurio conocido como policaropa para hacer entrega de 500 viviendas para personas de escasos recursos e invasores de la zona, esto con el objetivo de mejorar la calidad de vida de las personas e integrar a la comunidad dentro del nucleo urbano y el desarrollo de la ciudad</t>
  </si>
  <si>
    <t>En Santa Marta se ha llevado acabo una incursión en una zona de invasión de la ciudad desalojando en 2 ocasiones disferentes a los moradores ilegales, en la segunda ocasión se han visto atacadas sus pocas pertenencias materiales siendo destruidas las chozas en las que habian trabajado parra vivir por parte de la autoridades</t>
  </si>
  <si>
    <t>Se han generado tomas de terrenos privados por parte de invasores y comunidades civiles en las inmediaciones del barrio policarpa, aunque las autoridades han hecho intervensión se destaca el accionar violento de los invasores al repeler la iniciativa de desalojo con armas de fuego y molotov. Se especula que las invasiones ya no son un accionar social de las personas debido a las necesidades sino son acciones politicas que busca desestabilizar y desordenar el panorama politico-urbano</t>
  </si>
  <si>
    <t>El plan de gobierno del Frente de transformación nacional tiene como prioridad dotar de viviendas con condiciones humanas a las comunidades que por razones de migración o violencia han tenido que instalarse de manera ilegal en ciertas zonas de exclusión, los llamados tugurios estos espacios de sociabilidad han sido intervenidos de diferentes manera y lo que se busca con este programa es su integración dentro del tejido urbano y la mejoria de la calidad de vida de sus habitantes</t>
  </si>
  <si>
    <t>El gobierno adelanta el proyecto para recuperar las tierras pertenecientes a la universidad nacional donde actualmente residen más de 2.000 personas en condiciones de escases y necesidad, para hacer esto se plantea la iniciativa de reinstalar a esta comunidad barrial a la zona sur donde serán construida no solo viviendas para su moradia sino que tambien contara con los servicios basicos de una urbanización lo que mejorará enormemente la calidad de vida de este tugurio</t>
  </si>
  <si>
    <t>Una comisón en buenaventura propone acuerdo con el ICT para la adecuación de una zona urbana para el traslado de algunos tugurios de la ciudad de buenaventura, los terrenos serán comprados o intercambiados por nuevas viviendas.</t>
  </si>
  <si>
    <t xml:space="preserve">Un lote de propiedad de Telecom fue invadido por personas sin techo, las personas fueron desalojadas sin problema. En la zona ya se encontraban casuchas de lata y tabbla o papelillo. </t>
  </si>
  <si>
    <t xml:space="preserve">El alcalde de bogotá popone una inicitiva para la creación de un fondo para la sustitución de los tugurios, esta sustitución va desde la adecuación de los servicios basicos de una comunidad urbana hasta la reinstalación de las familias que viven en estos espacios </t>
  </si>
  <si>
    <t xml:space="preserve">La isla de Chambacú esta reciviendo especial atencion ya que se quieren recueprar estas tierras que estan llenas de tugurios, habitados por personas de estratos bajos en condiciones infrahumanas, se espera que para finalizar el año este este solucionado. </t>
  </si>
  <si>
    <t>El barrio Alfonos Araujo vio nacer 136 viviendas gracias a la fundacion de la paz, el ICT y la alianza para el progreso. Al inaugurar la urbanizacion monseñor Emilio de Brigard señalo la obra como un avance en la revolucioon pacifica colombiana.</t>
  </si>
  <si>
    <t xml:space="preserve">Negociaciones por un millon y medio de pesos adelanta el ICT para comprar 22 hectareas de terreno, en los alrrededores de Los almendros, con el fin de construir 800 viviendas para personas de bajos recursos. Ingenieros ya se encuentran levantnado los planos y en el mismo sector seran levantadas 40 viviendas para policias y 20 para empleados de la industria licorera del Magdalena. </t>
  </si>
  <si>
    <t xml:space="preserve">Despues de ser desalojados por parte de la fuerza publica los habitantes de los terrenos de Asturias, solicitaron al presidente atencion para que el ICT adjudique lotes ya que dicen tener los requisitos incluidos la cuota incial de $110 pesos. </t>
  </si>
  <si>
    <t>La eliminación de los tugurios se considera por la opinión popular uno de los principales problemas a resolver dentro del país, estas zonas de expulsión que responden a problematicas aún más grandes a ellas, como la violencia, el subdesarrollo o el desempleo son para la sociedad una muestra de la ineficiente gestión estatal y la frustrada implementación de modelos urbanos.</t>
  </si>
  <si>
    <t>En Cartagena se realizó un balance para identificar cual es la magnitud del problema habitacional, se logró distiguir 12 zonas de expulsión dentro de la zona urbana de la capital del departamento.</t>
  </si>
  <si>
    <t>Varios de los barrios que están en proceso de mejoramiento dentro del plan de desarrollo urbano adelantaod por el gobierno se encuentran pasando necesidades y la comunidad ha exigido la respuesta, se manifiesta que los inspectores de la secretaria de obras publicas no han hecho su trabajo.</t>
  </si>
  <si>
    <t>Se adelanta un proyecto de construcción en cali, este proyecto responde a los buenos resultados obtenidos por la inicitiva de autoconstrucción adelanatda en otras ciudades, el Ict es el principal incursor</t>
  </si>
  <si>
    <t xml:space="preserve">25 familias pauperrimas fueron trasladas a los laches para comenzar en breve la construccion de sus viviendas. Las condiciones de estas personas que en algunos casos vivian solos ocuapndo un solo tugurio era terrible, por ellos la administracion distrital junto con la caja de la vivienda popular planean construir casas dignas para estas personas con un plazo para ser apgadas de 20 años. </t>
  </si>
  <si>
    <t xml:space="preserve">En barranquilla las autoridades han desalojado a 20 famikias y privados de su libertad a las cabezas de familia por invadir predios industriales. </t>
  </si>
  <si>
    <t>Se llevo acabo la reubicación de la popularmente llamada Ciusdad de la basura, un tugurio que fue reinsertado en los laches, un proyecto de vivienda adelanta por la caja de vivienda que posee mejores condiciones de vida de las que poseeian las familias beneficiadas.</t>
  </si>
  <si>
    <t xml:space="preserve">Se descubrio nuevos tugurios en el barrio san nicolas, estaba escondida entre plantacioones de platano. Esta urbanizacion pirata fue vendida sin llenar los requisitos requeridos, lo shabitantes levantaron casuchas en guadua, carton, latas y demas materiales. Las autoridades se enceuntran pensando como desarrollar planes de vivienda para estas personas.  </t>
  </si>
  <si>
    <t>El presidente habla sobre cuales serán las condiciones y parametros de la reforma urbana, los objetivos son mantener y disminuir el costo de vida, descapitalizar los institutos de vivienda y la no judicialización de aquellos beneficiados por programas de vivienda</t>
  </si>
  <si>
    <t>Se llevará acabo un plan urbano para la construcción y reubicación de familias de escasos recursos habitantes de tugurios, esto por parte de autoridades militares y civiles.</t>
  </si>
  <si>
    <t xml:space="preserve">El gerente de ICT anuncio que erradicara los tugurios de la ciudad y que mejorar la zona de la parada. Aseguro que todo el interes del gobienro nacional esta hacia la vivienda popular y la erradicacion de tugurios ya que es una clase desproyegida. En el presenta año se levnatan 40 casas en el barrio Pescadero. </t>
  </si>
  <si>
    <t>el alcalde de bogotá da inaugura el proyecto de alumbrado publico en el barrio los laches, barrio que será sede la reubicación de las familias desplazadas de los tugurios por parte del gobierno.</t>
  </si>
  <si>
    <t>Luego de la reunión del seminario de la camara colombiana de construcción, se llegó a la conclusión que todos los programas postulados y que se quieran llevara acabo para el desarrollo urbano tienen que tener detrás una base economico-social que pueda teorizar los posibles aspectos que intervengan en la consecución de los proyectos.</t>
  </si>
  <si>
    <t xml:space="preserve">En el barrio los pinos el ICT entregara en menos de 90 dias 64 casas bajo el sistema de terceras partes y dentro de 2 meses seran abiertas licitaciones para 150 casas en soledad por medio de la alianza para el progreso. </t>
  </si>
  <si>
    <t>En esta caricatura se critican los seminarios y discusiones sobre porblematicos sociales como la sobrepoblación de las ciudades y el pais, en estos seminarios no se recoge realmente las vocesde los implicados ni se teienen en cuenta sus verdaderas necesidades, por esto sus analisis suelen ser superficiales y con una cognotación economico-politica para lidiar con problematicas que superan la administración estatal y que se vienen arrastrando hace años.</t>
  </si>
  <si>
    <t>El programa de erradicacion de tugurios de Pereira pretende consturir por medio del ICT 200 viviendas para los habitantees del barrio los muertos.</t>
  </si>
  <si>
    <t>la zona de expulsión conocida como cauquita ha sido intervenida por el gobierno y ha tenido un cambio abismal en donde las familias que antes vivian en condiciones inhumanas han sido beneficiadas.</t>
  </si>
  <si>
    <t>La granja así es conocida una zona de vivienda que fue intervenida por el ICT para albergar a los migrantes campesinos desplazados por la violencia, este proyecto el cual fue destinado para mejorar las condiciones de vida de la comunidad es un completo fracaso puesto que el terreno escogido para la cosntrucción de las viviendas es inadecuado y no posee los servicios basicos para vivir.</t>
  </si>
  <si>
    <t>El barrio policarpa sigue sufriendo por la llegada de migrantes campesinos a sus terrenos, esto ha determinado un ambiente de violencia e incertidumbre debido a el hacinamiento y problemas de salud publica que no han sido controlados por las autoridades, una parte de la comunidad ha señalado a Cenaprov como el principal responable y suscitan su idea de abandonar el barrio por la falta de condiciones.</t>
  </si>
  <si>
    <t xml:space="preserve">El año entrante se iniciara la construccioon de 980 viviendas en los terrenos del hipodromo para acoger a los habitantes de las zonas de tugurios y de ambiente decadente. 150 seran destinadas a obreros afiliados a la TC y CTC, por otro lado hay 330 casas mas pero bajo el sistema de autoconstruccion. La urbanizacion La victoria recivira su segunda etapa con 112 casas. </t>
  </si>
  <si>
    <t>El sendado integrado por el comité de desarrollo urbano liderado por Lleras y siguiendo los liniamientos delplan de vivienda y desarrollo iran a visitar las zonas de expulsión para entender las problematicas de manera más eficaz</t>
  </si>
  <si>
    <t>Columna de opinion que detalla una edición pasada donde se hizo un reportaje sobre las condiciones en las que viven las personas moradoras de los tugurios, casas endebles ante condiciones climaticas, insalubridad, hambre y miseria y se detalla la existencia de este fenomeno al rededor del mundo y la necesidad de anteponer todo a ayudar a estas personas y solucionar este problema social.</t>
  </si>
  <si>
    <t xml:space="preserve">A pesar de tener una topografia muy buena respecto al resto del pais, la forma espontanea e inesperada como crecio la ciudad por la cantidad de famiilias campesinas desplazadas por la violencia ha vuelto desde el punto urbanistico una ciudadd-problema, ya que a la ciudad la rodea un cinturon de pobreza  perteneciente a los tugurios, donde hay un aproximado de 5 mil familias, es decir casi 30 mil personas, es decir el 14% de toda la poblacion de la ciudad. </t>
  </si>
  <si>
    <t>El gobernador de la ciudad planteo ante el gobierno nacional la ncesidad de iniciar un programa de urbanizaciópn de la ciudad para poder erradicar la problemática de los tugurios, para esto se pedira la financiación del gobierno, el banco hipotecario y más entidades descentralizadas</t>
  </si>
  <si>
    <t>El Ict  y su gerente dio los objetivos que comprenden el plan de vivienda y desarrollo para el año 1968 entre ellos está l aconstrucción y entrega de 25k vivinedas populares y la eliminación de 3 mil tugurios</t>
  </si>
  <si>
    <t>En el barrio Olaya aclaman y hacen homenaje aal presidente por su intervención y desarrollo del Brrio  Nivel URBano.</t>
  </si>
  <si>
    <t>En bogotá se hizo una entrevista a los moradores de un tugurio en las inmediaciones de la ciudad que alberga a mas de 200 personas en una situación deprorable, los moradores explican como es vivir en esas condiciones y resulta desagarrador la realidad en la que vive un porcentaje inmesno de la población del país</t>
  </si>
  <si>
    <t xml:space="preserve">En el barrio San Rafael se adjudicaron 100 casas por parte del ICT. Esto con el fin de construir en las inmediaciones de la capital para contener el exodo de habitantes. Aqui se aplico el sistema de autoconstruccion. Por otro lado se entregaron 67 apartamentos para suboficiales en la urbanizacion las playas por parte de la caja de vivienda militar. </t>
  </si>
  <si>
    <t>El ict Pone en practica el plan para el mejoramiento, erradicación y reubicacion de los tugurios y las familias que en ellos se albergan, la primera de tres etpas inició en Pereira</t>
  </si>
  <si>
    <t>Los gobiernos de estados unidos y colombia llegana a un acuerdo para recibir pretsamos para el incentivo de desarrollo y fomento, solo 10 millines de pesos serán destinados al programa de erradicación de tugurios del ICT</t>
  </si>
  <si>
    <t xml:space="preserve">Pronto se hara la entrega de estas vivientas en Timiza y se ha solicitado que se retiren los monticulos de tierra que se han formado en los alrrededores por las construcciones. Se pide adecuaciones y que se arregle la luz para que la entrega de estas casas en la urbanizacion sea de la mejor forma. </t>
  </si>
  <si>
    <t>El ict como Adelanto de la campaña constructora entrega el plano de uno de los principales proyectos en la capital antioqueña, sobre este proyecto destaca la inclusión de zonas de comercio dentro de la unidad habitacional que responde a las necesidades basicas de acceso y distribución de los recursos.</t>
  </si>
  <si>
    <t xml:space="preserve">En el barrio la esperanza la quinta etapa sera entregadas bajo el plan de ayuda mutua 233 casas. De esta manera se completan un total de 1.184 viviendas en los ultimo 4 años. </t>
  </si>
  <si>
    <t>La empresa de puertos de colombia adelnata un programa para la erradicación y reubucación de familias habitantes de zonas tuguriales.</t>
  </si>
  <si>
    <t>El ICT hace una encuesta sobre la cantidad e habitantes en la zona de tugurios de barranquilla para realizar un plan de mejoramineto y erradicación</t>
  </si>
  <si>
    <t>La zona de inmigrantes de la violencia que se han ubicado en la periferia de la zona urbana ha llamado la atención de los institutos de desarrollo urbano y el gobierno para poder superar una problemática que teien más de 15 años instalada y evolucionando.</t>
  </si>
  <si>
    <t>Noticia que explica cual ha sido la problemática de zonas de expulsión y de miseria en Monteria, probelmas de invasiones.</t>
  </si>
  <si>
    <t>El ICT adelanta proyecto por 15 millones para la erradicación de tugurios en barranquilla</t>
  </si>
  <si>
    <t>En la zona aledaña al aeropuerto gomez niño se ordeno evacuar un barrio por parte de la alcaldia, el barrio San Gerardo surgido desde la clandestinidad y habitado por 40 familias de escasos recursos economicos, ya que el peligro de la erosion es inminente. Esta medida entra dentro del plan que busca erradicar tugurios y urbes piratas que con estafas compran terrenos y viviendas.</t>
  </si>
  <si>
    <t>Erradican barrio en Bucaramanga</t>
  </si>
  <si>
    <t xml:space="preserve">Barranqulla y Cali enfrenta el problema de los tugurios para los cuales el ICT se ha propuesto eliminarlos, en el caso de Barranquilla el sector Buena esperanza presenta un deficit habitacional de 130 familias. Para Cali fueron propuestas 520 soluciones que planean expandirsen a 720 para proyectar planes financiables. </t>
  </si>
  <si>
    <t>Se adelanta proyecto de viveinda en quindio para mejorar el actual vivel de deficit habitacional, aparte de esto se tienen en cuenta las intervensiones en los tugurios con construcciones de viviendas economicas para mejorar las zonas de expulsiónj y ayudar a las familias de escasos recursos.</t>
  </si>
  <si>
    <t>El problema de la erradicación de los tugurios responde a la necesidad de preveer cual será su sitio de adecuación antes de su construcción, para esto los programas de vivienda deben tambien tener un componenete industrial en donde las zonas de residencia posean las caracteristica de proveer enpleo y formas de sustento para los residentes.</t>
  </si>
  <si>
    <t>Se adelanta en bogotá un proyecto incitiva de integración popular para erradicar tugurios y sustituirlos por zonas residenciales con casas coloniales.</t>
  </si>
  <si>
    <t>Se realizo la inauguracion del barrio Timiza en ciudad Kenndy con la entrega por parte de las autoridades y del ICT 1.026 casas.</t>
  </si>
  <si>
    <t>Uno de los jovenes más brillantes de colombia fue criado en un tugurio, la histroia sobre un genio y sus condiciones de vida durante su niñez, interesa para ver las condiciones de vida y los problemas en estas zonas</t>
  </si>
  <si>
    <t xml:space="preserve">Estos lotes ubicados en el barrio Las lomas seran destinados a 600 viviendas, 400 de estas parra afiliados a sindicatos de trabajadores. El resto para un grupo de familias de las colinas y demas planes de erradicacion de tugurios que tiene la caja de la vivienda popular con la cofinanciacion del ICT. </t>
  </si>
  <si>
    <t xml:space="preserve">Buscnado la erradicacion de tugurios que impiden el progreso urbano el alcalde pidio ser trasladado al barrio Santa Rita donde se consturyen 200 casas por parte del ICT todas las gentes que habitan en tugurios. </t>
  </si>
  <si>
    <t xml:space="preserve">Viviendas en mal esta y aisladas del resto de la ciudad son las casas del barrio Simon Bolivar. Este problema se esta tratando en el consejo ya que son mas de 500 personas las que estan allí. </t>
  </si>
  <si>
    <t>El ICSS ha recibido varias criticas y rechazo por parte de la comunidad por razones que no les competen, una de las principales problematicas son las condiciones y precios que se han dado en algunos bariios construido por el [Ict</t>
  </si>
  <si>
    <t>El ICT realizará un importante proyecto en varias ciudades del pais en donde planea beneficiar a personas de escasos recursos</t>
  </si>
  <si>
    <t>1er semestre</t>
  </si>
  <si>
    <t>2do semetres</t>
  </si>
  <si>
    <t>Politica de hostilidad</t>
  </si>
  <si>
    <t>Politica de indiferencia</t>
  </si>
  <si>
    <t>Politica de tolerancia</t>
  </si>
  <si>
    <t>Politica de patrocinio</t>
  </si>
  <si>
    <t>Politica de promoción</t>
  </si>
  <si>
    <t>total registros</t>
  </si>
  <si>
    <t>Total de registros por año</t>
  </si>
  <si>
    <t>Columna1</t>
  </si>
  <si>
    <t>Columna2</t>
  </si>
  <si>
    <t>Columna3</t>
  </si>
  <si>
    <t>Columna4</t>
  </si>
  <si>
    <t>Columna5</t>
  </si>
  <si>
    <t>Columna6</t>
  </si>
  <si>
    <t>Total Anual</t>
  </si>
  <si>
    <t>Total Semestral</t>
  </si>
  <si>
    <t>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</si>
</sst>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1"/>
      <color theme="1"/>
      <name val="Calibri"/>
      <family val="2"/>
    </font>
    <font>
      <sz val="11"/>
      <color theme="1"/>
      <name val="Calibri"/>
    </font>
    <font>
      <b/>
      <sz val="11"/>
      <color rgb="FF3F3F3F"/>
      <name val="Calibri"/>
      <family val="2"/>
      <scheme val="minor"/>
    </font>
    <font>
      <b/>
      <sz val="11"/>
      <color theme="0"/>
      <name val="Calibri"/>
      <family val="2"/>
      <scheme val="minor"/>
    </font>
    <font>
      <sz val="11"/>
      <color theme="1"/>
      <name val="Calibri"/>
      <family val="2"/>
      <scheme val="minor"/>
    </font>
  </fonts>
  <fills count="17">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bgColor indexed="64"/>
      </patternFill>
    </fill>
    <fill>
      <patternFill patternType="solid">
        <fgColor theme="7"/>
        <bgColor indexed="64"/>
      </patternFill>
    </fill>
    <fill>
      <patternFill patternType="solid">
        <fgColor theme="4" tint="0.59999389629810485"/>
        <bgColor indexed="64"/>
      </patternFill>
    </fill>
    <fill>
      <patternFill patternType="solid">
        <fgColor rgb="FFF2F2F2"/>
      </patternFill>
    </fill>
    <fill>
      <patternFill patternType="solid">
        <fgColor theme="1"/>
        <bgColor theme="1"/>
      </patternFill>
    </fill>
    <fill>
      <patternFill patternType="solid">
        <fgColor theme="6" tint="0.79998168889431442"/>
        <bgColor indexed="65"/>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theme="2"/>
      </left>
      <right style="thin">
        <color theme="2"/>
      </right>
      <top style="thin">
        <color theme="2"/>
      </top>
      <bottom style="thin">
        <color theme="2"/>
      </bottom>
      <diagonal/>
    </border>
    <border>
      <left style="thin">
        <color theme="2"/>
      </left>
      <right/>
      <top style="thin">
        <color theme="2"/>
      </top>
      <bottom/>
      <diagonal/>
    </border>
    <border>
      <left/>
      <right/>
      <top/>
      <bottom style="thin">
        <color theme="2"/>
      </bottom>
      <diagonal/>
    </border>
    <border>
      <left/>
      <right style="thin">
        <color theme="2"/>
      </right>
      <top/>
      <bottom/>
      <diagonal/>
    </border>
    <border>
      <left style="thin">
        <color rgb="FF3F3F3F"/>
      </left>
      <right style="thin">
        <color rgb="FF3F3F3F"/>
      </right>
      <top style="thin">
        <color rgb="FF3F3F3F"/>
      </top>
      <bottom style="thin">
        <color rgb="FF3F3F3F"/>
      </bottom>
      <diagonal/>
    </border>
    <border>
      <left style="thin">
        <color theme="1"/>
      </left>
      <right/>
      <top style="thin">
        <color theme="1"/>
      </top>
      <bottom/>
      <diagonal/>
    </border>
    <border>
      <left/>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rgb="FF3F3F3F"/>
      </left>
      <right/>
      <top style="thin">
        <color rgb="FF3F3F3F"/>
      </top>
      <bottom style="thin">
        <color rgb="FF3F3F3F"/>
      </bottom>
      <diagonal/>
    </border>
  </borders>
  <cellStyleXfs count="3">
    <xf numFmtId="0" fontId="0" fillId="0" borderId="0"/>
    <xf numFmtId="0" fontId="4" fillId="14" borderId="9" applyNumberFormat="0" applyAlignment="0" applyProtection="0"/>
    <xf numFmtId="0" fontId="6" fillId="16" borderId="0" applyNumberFormat="0" applyBorder="0" applyAlignment="0" applyProtection="0"/>
  </cellStyleXfs>
  <cellXfs count="42">
    <xf numFmtId="0" fontId="0" fillId="0" borderId="0" xfId="0"/>
    <xf numFmtId="0" fontId="2" fillId="2" borderId="1" xfId="0" applyFont="1" applyFill="1" applyBorder="1" applyAlignment="1">
      <alignment vertical="top" wrapText="1"/>
    </xf>
    <xf numFmtId="0" fontId="3" fillId="2"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5" borderId="1" xfId="0" applyFont="1" applyFill="1" applyBorder="1" applyAlignment="1">
      <alignment horizontal="justify" vertical="top" wrapText="1"/>
    </xf>
    <xf numFmtId="0" fontId="3" fillId="6" borderId="1" xfId="0" applyFont="1" applyFill="1" applyBorder="1" applyAlignment="1">
      <alignment horizontal="justify" vertical="top" wrapText="1"/>
    </xf>
    <xf numFmtId="0" fontId="3" fillId="7" borderId="1" xfId="0" applyFont="1" applyFill="1" applyBorder="1" applyAlignment="1">
      <alignment horizontal="justify" vertical="top" wrapText="1"/>
    </xf>
    <xf numFmtId="0" fontId="3" fillId="8" borderId="2" xfId="0" applyFont="1" applyFill="1" applyBorder="1" applyAlignment="1">
      <alignment horizontal="justify" vertical="top" wrapText="1"/>
    </xf>
    <xf numFmtId="0" fontId="3" fillId="0" borderId="1" xfId="0" applyFont="1" applyBorder="1" applyAlignment="1">
      <alignment horizontal="justify" vertical="top" wrapText="1"/>
    </xf>
    <xf numFmtId="0" fontId="2" fillId="0" borderId="1" xfId="0" applyFont="1" applyBorder="1" applyAlignment="1">
      <alignment horizontal="justify" vertical="top" wrapText="1"/>
    </xf>
    <xf numFmtId="0" fontId="0" fillId="9" borderId="0" xfId="0" applyFill="1"/>
    <xf numFmtId="0" fontId="2" fillId="10" borderId="1" xfId="0" applyFont="1" applyFill="1" applyBorder="1" applyAlignment="1">
      <alignment horizontal="justify" vertical="top" wrapText="1"/>
    </xf>
    <xf numFmtId="0" fontId="2" fillId="10" borderId="4" xfId="0" applyFont="1" applyFill="1" applyBorder="1" applyAlignment="1">
      <alignment horizontal="justify" vertical="top" wrapText="1"/>
    </xf>
    <xf numFmtId="0" fontId="0" fillId="11" borderId="6" xfId="0" applyFill="1" applyBorder="1"/>
    <xf numFmtId="0" fontId="0" fillId="11" borderId="5" xfId="0" applyFill="1" applyBorder="1"/>
    <xf numFmtId="0" fontId="0" fillId="0" borderId="7" xfId="0" applyBorder="1"/>
    <xf numFmtId="0" fontId="2" fillId="12" borderId="1" xfId="0" applyFont="1" applyFill="1" applyBorder="1" applyAlignment="1">
      <alignment horizontal="justify" vertical="top" wrapText="1"/>
    </xf>
    <xf numFmtId="0" fontId="2" fillId="0" borderId="1" xfId="0" applyFont="1" applyBorder="1" applyAlignment="1">
      <alignment vertical="top" wrapText="1"/>
    </xf>
    <xf numFmtId="0" fontId="2" fillId="13" borderId="1" xfId="0" applyFont="1" applyFill="1" applyBorder="1" applyAlignment="1">
      <alignment horizontal="justify" vertical="top" wrapText="1"/>
    </xf>
    <xf numFmtId="0" fontId="2" fillId="13" borderId="0" xfId="0" applyFont="1" applyFill="1" applyAlignment="1">
      <alignment horizontal="justify" vertical="top"/>
    </xf>
    <xf numFmtId="0" fontId="2" fillId="13" borderId="0" xfId="0" applyFont="1" applyFill="1" applyAlignment="1">
      <alignment vertical="top" wrapText="1"/>
    </xf>
    <xf numFmtId="0" fontId="4" fillId="14" borderId="9" xfId="1"/>
    <xf numFmtId="0" fontId="5" fillId="15" borderId="10" xfId="0" applyFont="1" applyFill="1" applyBorder="1"/>
    <xf numFmtId="0" fontId="5" fillId="15" borderId="11" xfId="0" applyFont="1" applyFill="1" applyBorder="1"/>
    <xf numFmtId="0" fontId="0" fillId="0" borderId="10" xfId="0" applyFont="1" applyBorder="1"/>
    <xf numFmtId="0" fontId="0" fillId="0" borderId="11" xfId="0" applyFont="1" applyBorder="1"/>
    <xf numFmtId="0" fontId="0" fillId="0" borderId="12" xfId="0" applyFont="1" applyBorder="1"/>
    <xf numFmtId="0" fontId="0" fillId="0" borderId="13" xfId="0" applyFont="1" applyBorder="1"/>
    <xf numFmtId="0" fontId="0" fillId="0" borderId="0" xfId="0" applyAlignment="1">
      <alignment vertical="center"/>
    </xf>
    <xf numFmtId="0" fontId="0" fillId="0" borderId="0" xfId="0" applyAlignment="1">
      <alignment wrapText="1"/>
    </xf>
    <xf numFmtId="0" fontId="0" fillId="0" borderId="0" xfId="0" applyNumberFormat="1"/>
    <xf numFmtId="0" fontId="4" fillId="14" borderId="9" xfId="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4" fillId="14" borderId="9" xfId="1" applyAlignment="1">
      <alignment horizontal="center"/>
    </xf>
    <xf numFmtId="0" fontId="4" fillId="14" borderId="15" xfId="1" applyBorder="1"/>
    <xf numFmtId="0" fontId="4" fillId="14" borderId="15" xfId="1" applyBorder="1" applyAlignment="1">
      <alignment horizontal="center"/>
    </xf>
    <xf numFmtId="0" fontId="4" fillId="14" borderId="14" xfId="1" applyBorder="1"/>
    <xf numFmtId="0" fontId="6" fillId="16" borderId="14" xfId="2" applyBorder="1" applyAlignment="1">
      <alignment horizontal="center"/>
    </xf>
    <xf numFmtId="0" fontId="6" fillId="16" borderId="14" xfId="2" applyBorder="1"/>
  </cellXfs>
  <cellStyles count="3">
    <cellStyle name="20% - Énfasis3" xfId="2" builtinId="38"/>
    <cellStyle name="Normal" xfId="0" builtinId="0"/>
    <cellStyle name="Salida" xfId="1" builtinId="21"/>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Politica de Hostilidad</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lineChart>
        <c:grouping val="standard"/>
        <c:varyColors val="0"/>
        <c:ser>
          <c:idx val="0"/>
          <c:order val="0"/>
          <c:tx>
            <c:strRef>
              <c:f>Hoja3!$B$1</c:f>
              <c:strCache>
                <c:ptCount val="1"/>
                <c:pt idx="0">
                  <c:v>total registros</c:v>
                </c:pt>
              </c:strCache>
            </c:strRef>
          </c:tx>
          <c:spPr>
            <a:ln w="38100" cap="rnd">
              <a:solidFill>
                <a:schemeClr val="accent4"/>
              </a:solidFill>
              <a:round/>
            </a:ln>
            <a:effectLst/>
          </c:spPr>
          <c:marker>
            <c:symbol val="none"/>
          </c:marker>
          <c:cat>
            <c:numRef>
              <c:f>Hoja3!$A$2:$A$6</c:f>
              <c:numCache>
                <c:formatCode>General</c:formatCode>
                <c:ptCount val="5"/>
                <c:pt idx="0">
                  <c:v>1965</c:v>
                </c:pt>
                <c:pt idx="1">
                  <c:v>1966</c:v>
                </c:pt>
                <c:pt idx="2">
                  <c:v>1967</c:v>
                </c:pt>
                <c:pt idx="3">
                  <c:v>1968</c:v>
                </c:pt>
                <c:pt idx="4">
                  <c:v>1969</c:v>
                </c:pt>
              </c:numCache>
            </c:numRef>
          </c:cat>
          <c:val>
            <c:numRef>
              <c:f>Hoja3!$B$2:$B$6</c:f>
              <c:numCache>
                <c:formatCode>General</c:formatCode>
                <c:ptCount val="5"/>
                <c:pt idx="0">
                  <c:v>5</c:v>
                </c:pt>
                <c:pt idx="1">
                  <c:v>9</c:v>
                </c:pt>
                <c:pt idx="2">
                  <c:v>0</c:v>
                </c:pt>
                <c:pt idx="3">
                  <c:v>0</c:v>
                </c:pt>
                <c:pt idx="4">
                  <c:v>3</c:v>
                </c:pt>
              </c:numCache>
            </c:numRef>
          </c:val>
          <c:smooth val="0"/>
          <c:extLst>
            <c:ext xmlns:c16="http://schemas.microsoft.com/office/drawing/2014/chart" uri="{C3380CC4-5D6E-409C-BE32-E72D297353CC}">
              <c16:uniqueId val="{00000000-2764-4379-B8DE-AD2347C6F5C7}"/>
            </c:ext>
          </c:extLst>
        </c:ser>
        <c:dLbls>
          <c:showLegendKey val="0"/>
          <c:showVal val="0"/>
          <c:showCatName val="0"/>
          <c:showSerName val="0"/>
          <c:showPercent val="0"/>
          <c:showBubbleSize val="0"/>
        </c:dLbls>
        <c:smooth val="0"/>
        <c:axId val="1341748463"/>
        <c:axId val="1341753871"/>
      </c:lineChart>
      <c:catAx>
        <c:axId val="13417484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341753871"/>
        <c:crosses val="autoZero"/>
        <c:auto val="1"/>
        <c:lblAlgn val="ctr"/>
        <c:lblOffset val="100"/>
        <c:noMultiLvlLbl val="0"/>
      </c:catAx>
      <c:valAx>
        <c:axId val="1341753871"/>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174846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Política</a:t>
            </a:r>
            <a:r>
              <a:rPr lang="es-CO" baseline="0"/>
              <a:t> de indiferencia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Hoja3!$B$10</c:f>
              <c:strCache>
                <c:ptCount val="1"/>
                <c:pt idx="0">
                  <c:v>total registros</c:v>
                </c:pt>
              </c:strCache>
            </c:strRef>
          </c:tx>
          <c:spPr>
            <a:ln w="28575" cap="rnd">
              <a:solidFill>
                <a:schemeClr val="accent1"/>
              </a:solidFill>
              <a:round/>
            </a:ln>
            <a:effectLst/>
          </c:spPr>
          <c:marker>
            <c:symbol val="none"/>
          </c:marker>
          <c:cat>
            <c:numRef>
              <c:f>Hoja3!$A$11:$A$15</c:f>
              <c:numCache>
                <c:formatCode>General</c:formatCode>
                <c:ptCount val="5"/>
                <c:pt idx="0">
                  <c:v>1965</c:v>
                </c:pt>
                <c:pt idx="1">
                  <c:v>1966</c:v>
                </c:pt>
                <c:pt idx="2">
                  <c:v>1967</c:v>
                </c:pt>
                <c:pt idx="3">
                  <c:v>1968</c:v>
                </c:pt>
                <c:pt idx="4">
                  <c:v>1969</c:v>
                </c:pt>
              </c:numCache>
            </c:numRef>
          </c:cat>
          <c:val>
            <c:numRef>
              <c:f>Hoja3!$B$11:$B$15</c:f>
              <c:numCache>
                <c:formatCode>General</c:formatCode>
                <c:ptCount val="5"/>
                <c:pt idx="0">
                  <c:v>3</c:v>
                </c:pt>
                <c:pt idx="1">
                  <c:v>4</c:v>
                </c:pt>
                <c:pt idx="2">
                  <c:v>5</c:v>
                </c:pt>
                <c:pt idx="3">
                  <c:v>4</c:v>
                </c:pt>
                <c:pt idx="4">
                  <c:v>3</c:v>
                </c:pt>
              </c:numCache>
            </c:numRef>
          </c:val>
          <c:smooth val="0"/>
          <c:extLst>
            <c:ext xmlns:c16="http://schemas.microsoft.com/office/drawing/2014/chart" uri="{C3380CC4-5D6E-409C-BE32-E72D297353CC}">
              <c16:uniqueId val="{00000000-D3D7-48E8-8D71-2446301363E9}"/>
            </c:ext>
          </c:extLst>
        </c:ser>
        <c:dLbls>
          <c:showLegendKey val="0"/>
          <c:showVal val="0"/>
          <c:showCatName val="0"/>
          <c:showSerName val="0"/>
          <c:showPercent val="0"/>
          <c:showBubbleSize val="0"/>
        </c:dLbls>
        <c:smooth val="0"/>
        <c:axId val="1421252623"/>
        <c:axId val="1421254287"/>
      </c:lineChart>
      <c:catAx>
        <c:axId val="1421252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54287"/>
        <c:crosses val="autoZero"/>
        <c:auto val="1"/>
        <c:lblAlgn val="ctr"/>
        <c:lblOffset val="100"/>
        <c:noMultiLvlLbl val="0"/>
      </c:catAx>
      <c:valAx>
        <c:axId val="14212542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526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Política</a:t>
            </a:r>
            <a:r>
              <a:rPr lang="en-US" baseline="0"/>
              <a:t> de promoción</a:t>
            </a:r>
            <a:endParaRPr lang="en-US"/>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plotArea>
      <c:layout>
        <c:manualLayout>
          <c:layoutTarget val="inner"/>
          <c:xMode val="edge"/>
          <c:yMode val="edge"/>
          <c:x val="3.0555555555555555E-2"/>
          <c:y val="0.1804399970836979"/>
          <c:w val="0.93888888888888888"/>
          <c:h val="0.69827172645086033"/>
        </c:manualLayout>
      </c:layout>
      <c:lineChart>
        <c:grouping val="standard"/>
        <c:varyColors val="0"/>
        <c:ser>
          <c:idx val="0"/>
          <c:order val="0"/>
          <c:tx>
            <c:strRef>
              <c:f>Hoja3!$H$1</c:f>
              <c:strCache>
                <c:ptCount val="1"/>
                <c:pt idx="0">
                  <c:v>total registros</c:v>
                </c:pt>
              </c:strCache>
            </c:strRef>
          </c:tx>
          <c:spPr>
            <a:ln w="31750" cap="rnd">
              <a:solidFill>
                <a:schemeClr val="accent1"/>
              </a:solidFill>
              <a:round/>
            </a:ln>
            <a:effectLst/>
          </c:spPr>
          <c:marker>
            <c:symbol val="circle"/>
            <c:size val="17"/>
            <c:spPr>
              <a:solidFill>
                <a:schemeClr val="accent1"/>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numRef>
              <c:f>Hoja3!$G$2:$G$6</c:f>
              <c:numCache>
                <c:formatCode>General</c:formatCode>
                <c:ptCount val="5"/>
                <c:pt idx="0">
                  <c:v>1965</c:v>
                </c:pt>
                <c:pt idx="1">
                  <c:v>1966</c:v>
                </c:pt>
                <c:pt idx="2">
                  <c:v>1967</c:v>
                </c:pt>
                <c:pt idx="3">
                  <c:v>1968</c:v>
                </c:pt>
                <c:pt idx="4">
                  <c:v>1969</c:v>
                </c:pt>
              </c:numCache>
            </c:numRef>
          </c:cat>
          <c:val>
            <c:numRef>
              <c:f>Hoja3!$H$2:$H$6</c:f>
              <c:numCache>
                <c:formatCode>General</c:formatCode>
                <c:ptCount val="5"/>
                <c:pt idx="0">
                  <c:v>2</c:v>
                </c:pt>
                <c:pt idx="1">
                  <c:v>7</c:v>
                </c:pt>
                <c:pt idx="2">
                  <c:v>8</c:v>
                </c:pt>
                <c:pt idx="3">
                  <c:v>5</c:v>
                </c:pt>
                <c:pt idx="4">
                  <c:v>5</c:v>
                </c:pt>
              </c:numCache>
            </c:numRef>
          </c:val>
          <c:smooth val="0"/>
          <c:extLst>
            <c:ext xmlns:c16="http://schemas.microsoft.com/office/drawing/2014/chart" uri="{C3380CC4-5D6E-409C-BE32-E72D297353CC}">
              <c16:uniqueId val="{00000000-7A92-4133-B735-26352E96F8B0}"/>
            </c:ext>
          </c:extLst>
        </c:ser>
        <c:dLbls>
          <c:dLblPos val="ctr"/>
          <c:showLegendKey val="0"/>
          <c:showVal val="1"/>
          <c:showCatName val="0"/>
          <c:showSerName val="0"/>
          <c:showPercent val="0"/>
          <c:showBubbleSize val="0"/>
        </c:dLbls>
        <c:marker val="1"/>
        <c:smooth val="0"/>
        <c:axId val="1423962159"/>
        <c:axId val="1423971311"/>
      </c:lineChart>
      <c:catAx>
        <c:axId val="1423962159"/>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1423971311"/>
        <c:crosses val="autoZero"/>
        <c:auto val="1"/>
        <c:lblAlgn val="ctr"/>
        <c:lblOffset val="100"/>
        <c:noMultiLvlLbl val="0"/>
      </c:catAx>
      <c:valAx>
        <c:axId val="1423971311"/>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1423962159"/>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14287</xdr:rowOff>
    </xdr:from>
    <xdr:to>
      <xdr:col>3</xdr:col>
      <xdr:colOff>1600200</xdr:colOff>
      <xdr:row>30</xdr:row>
      <xdr:rowOff>90487</xdr:rowOff>
    </xdr:to>
    <xdr:graphicFrame macro="">
      <xdr:nvGraphicFramePr>
        <xdr:cNvPr id="2" name="Gráfico 1">
          <a:extLst>
            <a:ext uri="{FF2B5EF4-FFF2-40B4-BE49-F238E27FC236}">
              <a16:creationId xmlns:a16="http://schemas.microsoft.com/office/drawing/2014/main" id="{8E4ED92B-2244-2E31-AA46-4CB0C7EAB1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1628775</xdr:colOff>
      <xdr:row>16</xdr:row>
      <xdr:rowOff>23812</xdr:rowOff>
    </xdr:from>
    <xdr:to>
      <xdr:col>7</xdr:col>
      <xdr:colOff>371475</xdr:colOff>
      <xdr:row>30</xdr:row>
      <xdr:rowOff>100012</xdr:rowOff>
    </xdr:to>
    <xdr:graphicFrame macro="">
      <xdr:nvGraphicFramePr>
        <xdr:cNvPr id="3" name="Gráfico 2">
          <a:extLst>
            <a:ext uri="{FF2B5EF4-FFF2-40B4-BE49-F238E27FC236}">
              <a16:creationId xmlns:a16="http://schemas.microsoft.com/office/drawing/2014/main" id="{263846EB-EF86-D052-1EE6-3FB5F2AA95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2090737</xdr:colOff>
      <xdr:row>31</xdr:row>
      <xdr:rowOff>147637</xdr:rowOff>
    </xdr:from>
    <xdr:to>
      <xdr:col>8</xdr:col>
      <xdr:colOff>71437</xdr:colOff>
      <xdr:row>46</xdr:row>
      <xdr:rowOff>33337</xdr:rowOff>
    </xdr:to>
    <xdr:graphicFrame macro="">
      <xdr:nvGraphicFramePr>
        <xdr:cNvPr id="5" name="Gráfico 4">
          <a:extLst>
            <a:ext uri="{FF2B5EF4-FFF2-40B4-BE49-F238E27FC236}">
              <a16:creationId xmlns:a16="http://schemas.microsoft.com/office/drawing/2014/main" id="{AE212392-1F8B-1EC7-4C2F-4059FD9A06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415AA8A4-D617-40C4-9731-3EFB7072FA2D}" autoFormatId="16" applyNumberFormats="0" applyBorderFormats="0" applyFontFormats="0" applyPatternFormats="0" applyAlignmentFormats="0" applyWidthHeightFormats="0">
  <queryTableRefresh nextId="7">
    <queryTableFields count="6">
      <queryTableField id="1" name="Columna1" tableColumnId="1"/>
      <queryTableField id="2" name="Columna2" tableColumnId="2"/>
      <queryTableField id="3" name="Columna3" tableColumnId="3"/>
      <queryTableField id="4" name="Columna4" tableColumnId="4"/>
      <queryTableField id="5" name="Columna5" tableColumnId="5"/>
      <queryTableField id="6" name="Columna6" tableColumnId="6"/>
    </queryTableFields>
  </queryTableRefresh>
</queryTable>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5CCAEC7-5B4D-47BF-951E-ACFB31E1FCD3}" name="Tabla1" displayName="Tabla1" ref="A15:C20" totalsRowShown="0">
  <autoFilter ref="A15:C20" xr:uid="{75CCAEC7-5B4D-47BF-951E-ACFB31E1FCD3}"/>
  <tableColumns count="3">
    <tableColumn id="1" xr3:uid="{38A2F5E6-0847-47EB-A20B-6725D1809674}" name="Politica de hostilidad"/>
    <tableColumn id="2" xr3:uid="{A9B7A232-192C-4A63-A6DB-DD9DFB4B113E}" name="1er semestre"/>
    <tableColumn id="3" xr3:uid="{9BCC2238-C220-4318-B27E-8FEF9CE74AD9}" name="2do semetres"/>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FFC3696-A1F0-4178-98DD-006A97839E89}" name="Tabla13" displayName="Tabla13" ref="E15:G20" totalsRowShown="0">
  <autoFilter ref="E15:G20" xr:uid="{3FFC3696-A1F0-4178-98DD-006A97839E89}"/>
  <tableColumns count="3">
    <tableColumn id="1" xr3:uid="{A6303FEE-231E-4154-99F9-F7DB150133AA}" name="Politica de indiferencia"/>
    <tableColumn id="2" xr3:uid="{DC131204-8ADF-4D5A-B157-25625D771791}" name="1er semestre"/>
    <tableColumn id="3" xr3:uid="{7CEBC975-6606-4B0F-8BA1-D79CD1C199A1}" name="2do semetres"/>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9BFF54-5BDB-4FCE-91CC-8F1AAD9D8F2C}" name="Tabla14" displayName="Tabla14" ref="A22:C27" totalsRowShown="0">
  <autoFilter ref="A22:C27" xr:uid="{0B9BFF54-5BDB-4FCE-91CC-8F1AAD9D8F2C}"/>
  <tableColumns count="3">
    <tableColumn id="1" xr3:uid="{37BA6A3B-9179-431E-85B7-7F0696CAC0A5}" name="Politica de tolerancia"/>
    <tableColumn id="2" xr3:uid="{CEA10883-6F28-4B20-A9B4-E2D5E53CE957}" name="1er semestre"/>
    <tableColumn id="3" xr3:uid="{44C815D1-C903-4DBC-B467-724C6F0844B4}" name="2do semetres"/>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1DFCF19-902E-4E94-BEB8-A24C50172D5B}" name="Tabla15" displayName="Tabla15" ref="E22:G27" totalsRowShown="0">
  <autoFilter ref="E22:G27" xr:uid="{C1DFCF19-902E-4E94-BEB8-A24C50172D5B}"/>
  <tableColumns count="3">
    <tableColumn id="1" xr3:uid="{B6C6F9A3-A63C-4475-99FE-4D4A853F0E67}" name="Politica de patrocinio"/>
    <tableColumn id="2" xr3:uid="{5660469B-15FA-421E-98D5-5B8E875431B1}" name="1er semestre"/>
    <tableColumn id="3" xr3:uid="{BE79346D-4F75-4E96-98DC-24CDF12156FC}" name="2do semetres"/>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4C8D19-A624-499A-8A1E-8B73107007A6}" name="Tabla16" displayName="Tabla16" ref="A29:C34" totalsRowShown="0">
  <autoFilter ref="A29:C34" xr:uid="{CB4C8D19-A624-499A-8A1E-8B73107007A6}"/>
  <tableColumns count="3">
    <tableColumn id="1" xr3:uid="{4C7CE046-1053-43EC-9A52-7568DD610D2D}" name="Politica de promoción"/>
    <tableColumn id="2" xr3:uid="{2AB0B6C6-8096-40A5-A2B9-FD8CC6F73772}" name="1er semestre"/>
    <tableColumn id="3" xr3:uid="{80E391F3-048E-4537-BBF5-912D2C1267D9}" name="2do semetres"/>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538C50-3F40-48F9-BD3A-3054E3D6B254}" name="Tabla6" displayName="Tabla6" ref="H9:M11" totalsRowShown="0">
  <autoFilter ref="H9:M11" xr:uid="{39538C50-3F40-48F9-BD3A-3054E3D6B254}"/>
  <tableColumns count="6">
    <tableColumn id="1" xr3:uid="{F6B2E2FB-B072-49EB-A18D-10816252B593}" name="Columna1"/>
    <tableColumn id="2" xr3:uid="{8F67C157-AA7B-47EE-827C-135A0EBBAC8A}" name="Columna2">
      <calculatedColumnFormula>SUM(B1)+E1+H1+B10+E10</calculatedColumnFormula>
    </tableColumn>
    <tableColumn id="3" xr3:uid="{324574FB-17B5-43CC-8C56-85AA421F1040}" name="Columna3">
      <calculatedColumnFormula>SUM(B2)+E2+H2+B11+E11</calculatedColumnFormula>
    </tableColumn>
    <tableColumn id="4" xr3:uid="{068CF2DE-4F18-49BB-B34F-3859BE48B8B1}" name="Columna4">
      <calculatedColumnFormula>SUM(B3)+E3+H3+B12+E12</calculatedColumnFormula>
    </tableColumn>
    <tableColumn id="5" xr3:uid="{298A8A04-E976-4E1A-A4D6-8A596B9AE227}" name="Columna5">
      <calculatedColumnFormula>SUM(B5)+E5+H5+B14+E14</calculatedColumnFormula>
    </tableColumn>
    <tableColumn id="6" xr3:uid="{940B9E87-FC22-48DB-9086-8B61F330787B}" name="Columna6">
      <calculatedColumnFormula>SUM(B4)+H4+E4+B13+E13</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7913A73-5E97-4E37-8EB7-42BA403F7D29}" name="Tabla6_2" displayName="Tabla6_2" ref="A1:F3" tableType="queryTable" totalsRowShown="0">
  <autoFilter ref="A1:F3" xr:uid="{17913A73-5E97-4E37-8EB7-42BA403F7D29}"/>
  <tableColumns count="6">
    <tableColumn id="1" xr3:uid="{C0509D50-8387-4318-B632-5FAEA7B2213B}" uniqueName="1" name="Columna1" queryTableFieldId="1" dataDxfId="0"/>
    <tableColumn id="2" xr3:uid="{A8C75424-15CA-45D8-89B3-614C51E33E69}" uniqueName="2" name="Columna2" queryTableFieldId="2"/>
    <tableColumn id="3" xr3:uid="{F003ABA5-DDB9-4431-B0B1-706698FB995A}" uniqueName="3" name="Columna3" queryTableFieldId="3"/>
    <tableColumn id="4" xr3:uid="{797C3C1B-5C35-4B2B-A00B-6C035D3102DE}" uniqueName="4" name="Columna4" queryTableFieldId="4"/>
    <tableColumn id="5" xr3:uid="{3A0DD881-7024-4357-BBFF-A507972653F3}" uniqueName="5" name="Columna5" queryTableFieldId="5"/>
    <tableColumn id="6" xr3:uid="{2D9DEA6D-A7CF-4571-8C49-EBD0A77787D2}" uniqueName="6" name="Columna6" queryTableFieldId="6"/>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
  <sheetViews>
    <sheetView zoomScale="53" zoomScaleNormal="53" workbookViewId="0"/>
  </sheetViews>
  <sheetFormatPr baseColWidth="10" defaultColWidth="9.140625" defaultRowHeight="15" x14ac:dyDescent="0.25"/>
  <cols>
    <col min="2" max="2" width="27.5703125" customWidth="1"/>
    <col min="3" max="3" width="15.7109375" bestFit="1" customWidth="1"/>
    <col min="4" max="4" width="21.140625" customWidth="1"/>
    <col min="5" max="5" width="25" customWidth="1"/>
    <col min="6" max="6" width="45.85546875" customWidth="1"/>
    <col min="13" max="13" width="13.42578125" bestFit="1" customWidth="1"/>
    <col min="14" max="14" width="13.7109375" bestFit="1" customWidth="1"/>
    <col min="15" max="15" width="15.7109375" bestFit="1" customWidth="1"/>
    <col min="16" max="17" width="14.28515625" bestFit="1" customWidth="1"/>
    <col min="18" max="18" width="14.140625" bestFit="1" customWidth="1"/>
  </cols>
  <sheetData>
    <row r="1" spans="1:6" x14ac:dyDescent="0.25">
      <c r="A1" t="s">
        <v>0</v>
      </c>
      <c r="B1" t="s">
        <v>1</v>
      </c>
      <c r="C1" t="s">
        <v>2</v>
      </c>
      <c r="D1" t="s">
        <v>3</v>
      </c>
      <c r="E1" t="s">
        <v>4</v>
      </c>
      <c r="F1" t="s">
        <v>5</v>
      </c>
    </row>
    <row r="2" spans="1:6" ht="233.25" customHeight="1" x14ac:dyDescent="0.25">
      <c r="A2" s="33">
        <v>1965</v>
      </c>
      <c r="B2" s="2" t="s">
        <v>10</v>
      </c>
      <c r="C2" s="3" t="s">
        <v>12</v>
      </c>
      <c r="D2" s="3" t="s">
        <v>16</v>
      </c>
      <c r="E2" s="1" t="s">
        <v>8</v>
      </c>
      <c r="F2" s="4" t="s">
        <v>19</v>
      </c>
    </row>
    <row r="3" spans="1:6" ht="315" x14ac:dyDescent="0.25">
      <c r="A3" s="33"/>
      <c r="B3" s="2" t="s">
        <v>11</v>
      </c>
      <c r="C3" s="2" t="s">
        <v>13</v>
      </c>
      <c r="D3" s="4" t="s">
        <v>20</v>
      </c>
      <c r="E3" s="2" t="s">
        <v>9</v>
      </c>
      <c r="F3" s="5" t="s">
        <v>24</v>
      </c>
    </row>
    <row r="4" spans="1:6" ht="409.5" x14ac:dyDescent="0.25">
      <c r="A4" s="33"/>
      <c r="B4" s="3" t="s">
        <v>15</v>
      </c>
      <c r="C4" s="2" t="s">
        <v>14</v>
      </c>
      <c r="D4" s="4" t="s">
        <v>25</v>
      </c>
      <c r="E4" s="1" t="s">
        <v>18</v>
      </c>
      <c r="F4" s="5" t="s">
        <v>27</v>
      </c>
    </row>
    <row r="5" spans="1:6" ht="185.25" customHeight="1" x14ac:dyDescent="0.25">
      <c r="A5" s="33"/>
      <c r="B5" s="3" t="s">
        <v>17</v>
      </c>
      <c r="E5" s="4" t="s">
        <v>21</v>
      </c>
    </row>
    <row r="6" spans="1:6" ht="240" x14ac:dyDescent="0.25">
      <c r="A6" s="33"/>
      <c r="E6" s="5" t="s">
        <v>22</v>
      </c>
    </row>
    <row r="7" spans="1:6" ht="223.5" customHeight="1" x14ac:dyDescent="0.25">
      <c r="A7" s="33"/>
      <c r="B7" s="5" t="s">
        <v>26</v>
      </c>
      <c r="E7" s="5" t="s">
        <v>23</v>
      </c>
    </row>
    <row r="8" spans="1:6" ht="258.75" customHeight="1" x14ac:dyDescent="0.25">
      <c r="A8" s="34">
        <v>1966</v>
      </c>
      <c r="B8" s="8" t="s">
        <v>33</v>
      </c>
      <c r="C8" s="9" t="s">
        <v>40</v>
      </c>
      <c r="E8" s="6" t="s">
        <v>28</v>
      </c>
      <c r="F8" s="7" t="s">
        <v>30</v>
      </c>
    </row>
    <row r="9" spans="1:6" ht="336" customHeight="1" x14ac:dyDescent="0.25">
      <c r="A9" s="34"/>
      <c r="B9" s="8" t="s">
        <v>34</v>
      </c>
      <c r="C9" s="10" t="s">
        <v>44</v>
      </c>
      <c r="E9" s="7" t="s">
        <v>29</v>
      </c>
      <c r="F9" s="7" t="s">
        <v>31</v>
      </c>
    </row>
    <row r="10" spans="1:6" ht="225" x14ac:dyDescent="0.25">
      <c r="A10" s="34"/>
      <c r="B10" s="9" t="s">
        <v>38</v>
      </c>
      <c r="C10" s="10" t="s">
        <v>45</v>
      </c>
      <c r="E10" s="8" t="s">
        <v>32</v>
      </c>
      <c r="F10" s="8" t="s">
        <v>35</v>
      </c>
    </row>
    <row r="11" spans="1:6" ht="192" customHeight="1" x14ac:dyDescent="0.25">
      <c r="A11" s="34"/>
      <c r="B11" s="10" t="s">
        <v>42</v>
      </c>
      <c r="C11" s="10" t="s">
        <v>46</v>
      </c>
      <c r="E11" s="9" t="s">
        <v>39</v>
      </c>
      <c r="F11" s="8" t="s">
        <v>36</v>
      </c>
    </row>
    <row r="12" spans="1:6" ht="150" x14ac:dyDescent="0.25">
      <c r="A12" s="34"/>
      <c r="B12" s="10" t="s">
        <v>43</v>
      </c>
      <c r="E12" s="7" t="s">
        <v>41</v>
      </c>
      <c r="F12" s="8" t="s">
        <v>37</v>
      </c>
    </row>
    <row r="13" spans="1:6" ht="90" x14ac:dyDescent="0.25">
      <c r="A13" s="34"/>
      <c r="B13" s="10" t="s">
        <v>49</v>
      </c>
      <c r="F13" s="10" t="s">
        <v>47</v>
      </c>
    </row>
    <row r="14" spans="1:6" ht="150" x14ac:dyDescent="0.25">
      <c r="A14" s="34"/>
      <c r="B14" s="10" t="s">
        <v>50</v>
      </c>
      <c r="F14" s="10" t="s">
        <v>48</v>
      </c>
    </row>
    <row r="15" spans="1:6" ht="249.75" customHeight="1" x14ac:dyDescent="0.25">
      <c r="A15" s="34"/>
      <c r="B15" s="10" t="s">
        <v>51</v>
      </c>
    </row>
    <row r="16" spans="1:6" ht="334.5" customHeight="1" x14ac:dyDescent="0.25">
      <c r="A16" s="33">
        <v>1967</v>
      </c>
      <c r="B16" s="11"/>
      <c r="C16" s="10" t="s">
        <v>58</v>
      </c>
      <c r="D16" s="10" t="s">
        <v>56</v>
      </c>
      <c r="E16" s="10" t="s">
        <v>52</v>
      </c>
      <c r="F16" s="10" t="s">
        <v>53</v>
      </c>
    </row>
    <row r="17" spans="1:7" ht="409.5" x14ac:dyDescent="0.25">
      <c r="A17" s="33"/>
      <c r="B17" s="11"/>
      <c r="C17" s="12" t="s">
        <v>61</v>
      </c>
      <c r="D17" s="12" t="s">
        <v>64</v>
      </c>
      <c r="E17" s="11"/>
      <c r="F17" s="10" t="s">
        <v>54</v>
      </c>
    </row>
    <row r="18" spans="1:7" ht="409.5" x14ac:dyDescent="0.25">
      <c r="A18" s="33"/>
      <c r="B18" s="11"/>
      <c r="C18" s="12" t="s">
        <v>62</v>
      </c>
      <c r="D18" s="11"/>
      <c r="E18" s="11"/>
      <c r="F18" s="10" t="s">
        <v>55</v>
      </c>
    </row>
    <row r="19" spans="1:7" ht="409.5" x14ac:dyDescent="0.25">
      <c r="A19" s="33"/>
      <c r="B19" s="11"/>
      <c r="C19" s="12" t="s">
        <v>65</v>
      </c>
      <c r="D19" s="11"/>
      <c r="E19" s="11"/>
      <c r="F19" s="10" t="s">
        <v>57</v>
      </c>
    </row>
    <row r="20" spans="1:7" ht="409.5" x14ac:dyDescent="0.25">
      <c r="A20" s="33"/>
      <c r="B20" s="11"/>
      <c r="C20" s="12" t="s">
        <v>66</v>
      </c>
      <c r="D20" s="11"/>
      <c r="E20" s="11"/>
      <c r="F20" s="10" t="s">
        <v>59</v>
      </c>
    </row>
    <row r="21" spans="1:7" ht="75" x14ac:dyDescent="0.25">
      <c r="A21" s="33"/>
      <c r="B21" s="11"/>
      <c r="C21" s="11"/>
      <c r="D21" s="11"/>
      <c r="E21" s="11"/>
      <c r="F21" s="10" t="s">
        <v>60</v>
      </c>
    </row>
    <row r="22" spans="1:7" ht="120" x14ac:dyDescent="0.25">
      <c r="A22" s="33"/>
      <c r="B22" s="11"/>
      <c r="C22" s="11"/>
      <c r="D22" s="11"/>
      <c r="E22" s="11"/>
      <c r="F22" s="12" t="s">
        <v>63</v>
      </c>
    </row>
    <row r="23" spans="1:7" ht="105" x14ac:dyDescent="0.25">
      <c r="A23" s="33"/>
      <c r="B23" s="11"/>
      <c r="C23" s="11"/>
      <c r="D23" s="11"/>
      <c r="E23" s="11"/>
      <c r="F23" s="13" t="s">
        <v>67</v>
      </c>
    </row>
    <row r="24" spans="1:7" ht="248.25" customHeight="1" x14ac:dyDescent="0.25">
      <c r="A24" s="35">
        <v>1968</v>
      </c>
      <c r="B24" s="14"/>
      <c r="C24" s="10" t="s">
        <v>70</v>
      </c>
      <c r="D24" s="17" t="s">
        <v>78</v>
      </c>
      <c r="E24" s="17" t="s">
        <v>75</v>
      </c>
      <c r="F24" s="10" t="s">
        <v>68</v>
      </c>
    </row>
    <row r="25" spans="1:7" ht="315" x14ac:dyDescent="0.25">
      <c r="A25" s="35"/>
      <c r="B25" s="15"/>
      <c r="C25" s="17" t="s">
        <v>74</v>
      </c>
      <c r="D25" s="17" t="s">
        <v>79</v>
      </c>
      <c r="E25" s="17" t="s">
        <v>76</v>
      </c>
      <c r="F25" s="10" t="s">
        <v>69</v>
      </c>
    </row>
    <row r="26" spans="1:7" ht="159" customHeight="1" x14ac:dyDescent="0.25">
      <c r="A26" s="35"/>
      <c r="B26" s="15"/>
      <c r="C26" s="17" t="s">
        <v>77</v>
      </c>
      <c r="D26" s="17" t="s">
        <v>80</v>
      </c>
      <c r="E26" s="15"/>
      <c r="F26" s="10" t="s">
        <v>71</v>
      </c>
    </row>
    <row r="27" spans="1:7" ht="150" x14ac:dyDescent="0.25">
      <c r="A27" s="35"/>
      <c r="B27" s="15"/>
      <c r="C27" s="17" t="s">
        <v>80</v>
      </c>
      <c r="D27" s="15"/>
      <c r="E27" s="15"/>
      <c r="F27" s="10" t="s">
        <v>72</v>
      </c>
    </row>
    <row r="28" spans="1:7" ht="75" x14ac:dyDescent="0.25">
      <c r="A28" s="35"/>
      <c r="B28" s="15"/>
      <c r="C28" s="15"/>
      <c r="D28" s="15"/>
      <c r="E28" s="15"/>
      <c r="F28" s="17" t="s">
        <v>73</v>
      </c>
    </row>
    <row r="29" spans="1:7" ht="292.5" customHeight="1" x14ac:dyDescent="0.25">
      <c r="A29" s="33">
        <v>1969</v>
      </c>
      <c r="B29" s="10" t="s">
        <v>82</v>
      </c>
      <c r="C29" s="10" t="s">
        <v>86</v>
      </c>
      <c r="D29" s="10" t="s">
        <v>84</v>
      </c>
      <c r="E29" s="10" t="s">
        <v>85</v>
      </c>
      <c r="F29" s="10" t="s">
        <v>81</v>
      </c>
    </row>
    <row r="30" spans="1:7" ht="195" x14ac:dyDescent="0.25">
      <c r="A30" s="33"/>
      <c r="B30" s="18" t="s">
        <v>83</v>
      </c>
      <c r="C30" s="19" t="s">
        <v>92</v>
      </c>
      <c r="D30" s="10" t="s">
        <v>89</v>
      </c>
      <c r="F30" s="10" t="s">
        <v>88</v>
      </c>
    </row>
    <row r="31" spans="1:7" ht="116.25" customHeight="1" x14ac:dyDescent="0.25">
      <c r="A31" s="33"/>
      <c r="B31" s="10" t="s">
        <v>87</v>
      </c>
      <c r="C31" s="20" t="s">
        <v>93</v>
      </c>
      <c r="F31" s="19" t="s">
        <v>90</v>
      </c>
      <c r="G31" s="16"/>
    </row>
    <row r="32" spans="1:7" ht="75" x14ac:dyDescent="0.25">
      <c r="A32" s="33"/>
      <c r="F32" s="19" t="s">
        <v>91</v>
      </c>
    </row>
    <row r="33" spans="1:6" ht="45" x14ac:dyDescent="0.25">
      <c r="A33" s="33"/>
      <c r="F33" s="21" t="s">
        <v>94</v>
      </c>
    </row>
    <row r="34" spans="1:6" x14ac:dyDescent="0.25">
      <c r="A34" s="29"/>
    </row>
    <row r="35" spans="1:6" x14ac:dyDescent="0.25">
      <c r="A35" s="29"/>
    </row>
    <row r="36" spans="1:6" x14ac:dyDescent="0.25">
      <c r="A36" s="29"/>
    </row>
    <row r="37" spans="1:6" x14ac:dyDescent="0.25">
      <c r="A37" s="29"/>
    </row>
    <row r="38" spans="1:6" x14ac:dyDescent="0.25">
      <c r="A38" s="29"/>
    </row>
    <row r="39" spans="1:6" x14ac:dyDescent="0.25">
      <c r="A39" s="29"/>
    </row>
    <row r="40" spans="1:6" x14ac:dyDescent="0.25">
      <c r="A40" s="29"/>
    </row>
    <row r="41" spans="1:6" x14ac:dyDescent="0.25">
      <c r="A41" s="29"/>
    </row>
    <row r="42" spans="1:6" x14ac:dyDescent="0.25">
      <c r="A42" s="29"/>
    </row>
    <row r="43" spans="1:6" x14ac:dyDescent="0.25">
      <c r="A43" s="29"/>
    </row>
    <row r="44" spans="1:6" x14ac:dyDescent="0.25">
      <c r="A44" s="29"/>
    </row>
    <row r="45" spans="1:6" x14ac:dyDescent="0.25">
      <c r="A45" s="29"/>
    </row>
    <row r="46" spans="1:6" x14ac:dyDescent="0.25">
      <c r="A46" s="29"/>
    </row>
    <row r="47" spans="1:6" x14ac:dyDescent="0.25">
      <c r="A47" s="29"/>
    </row>
    <row r="48" spans="1:6"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sheetData>
  <mergeCells count="5">
    <mergeCell ref="A16:A23"/>
    <mergeCell ref="A2:A7"/>
    <mergeCell ref="A8:A15"/>
    <mergeCell ref="A24:A28"/>
    <mergeCell ref="A29:A3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D3D15-B841-44E8-8A50-AFF18A90C7AD}">
  <dimension ref="A1:J34"/>
  <sheetViews>
    <sheetView tabSelected="1" topLeftCell="C1" workbookViewId="0">
      <selection activeCell="C1" sqref="C1:J12"/>
    </sheetView>
  </sheetViews>
  <sheetFormatPr baseColWidth="10" defaultRowHeight="15" x14ac:dyDescent="0.25"/>
  <cols>
    <col min="1" max="1" width="32.140625" customWidth="1"/>
    <col min="2" max="2" width="19.7109375" customWidth="1"/>
    <col min="3" max="3" width="17.5703125" customWidth="1"/>
    <col min="4" max="4" width="21.140625" customWidth="1"/>
    <col min="5" max="5" width="20.5703125" customWidth="1"/>
    <col min="6" max="6" width="30.5703125" customWidth="1"/>
    <col min="7" max="7" width="18.42578125" customWidth="1"/>
  </cols>
  <sheetData>
    <row r="1" spans="1:10" ht="30" x14ac:dyDescent="0.25">
      <c r="A1" s="36" t="s">
        <v>0</v>
      </c>
      <c r="B1" s="36"/>
      <c r="C1" s="22" t="s">
        <v>1</v>
      </c>
      <c r="D1" s="22" t="s">
        <v>2</v>
      </c>
      <c r="E1" s="22" t="s">
        <v>3</v>
      </c>
      <c r="F1" s="22" t="s">
        <v>4</v>
      </c>
      <c r="G1" s="22" t="s">
        <v>5</v>
      </c>
      <c r="H1" s="32" t="s">
        <v>111</v>
      </c>
      <c r="I1" s="37" t="s">
        <v>110</v>
      </c>
      <c r="J1" s="39" t="s">
        <v>112</v>
      </c>
    </row>
    <row r="2" spans="1:10" x14ac:dyDescent="0.25">
      <c r="A2" s="36">
        <v>1965</v>
      </c>
      <c r="B2" s="22" t="s">
        <v>6</v>
      </c>
      <c r="C2" s="22">
        <v>4</v>
      </c>
      <c r="D2" s="22">
        <v>3</v>
      </c>
      <c r="E2" s="22">
        <v>1</v>
      </c>
      <c r="F2" s="22">
        <v>3</v>
      </c>
      <c r="G2" s="22">
        <v>0</v>
      </c>
      <c r="H2" s="22">
        <f>SUM(C2:G2)</f>
        <v>11</v>
      </c>
      <c r="I2" s="38">
        <v>19</v>
      </c>
      <c r="J2" s="40">
        <v>1965</v>
      </c>
    </row>
    <row r="3" spans="1:10" x14ac:dyDescent="0.25">
      <c r="A3" s="36"/>
      <c r="B3" s="22" t="s">
        <v>7</v>
      </c>
      <c r="C3" s="22">
        <v>1</v>
      </c>
      <c r="D3" s="22">
        <v>0</v>
      </c>
      <c r="E3" s="22">
        <v>2</v>
      </c>
      <c r="F3" s="22">
        <v>3</v>
      </c>
      <c r="G3" s="22">
        <v>2</v>
      </c>
      <c r="H3" s="22">
        <f t="shared" ref="H3:H11" si="0">SUM(C3:G3)</f>
        <v>8</v>
      </c>
      <c r="I3" s="38"/>
      <c r="J3" s="40"/>
    </row>
    <row r="4" spans="1:10" x14ac:dyDescent="0.25">
      <c r="A4" s="36">
        <v>1966</v>
      </c>
      <c r="B4" s="22" t="s">
        <v>6</v>
      </c>
      <c r="C4" s="22">
        <v>3</v>
      </c>
      <c r="D4" s="22">
        <v>0</v>
      </c>
      <c r="E4" s="22">
        <v>0</v>
      </c>
      <c r="F4" s="22">
        <v>5</v>
      </c>
      <c r="G4" s="22">
        <v>5</v>
      </c>
      <c r="H4" s="22">
        <f t="shared" si="0"/>
        <v>13</v>
      </c>
      <c r="I4" s="38">
        <v>25</v>
      </c>
      <c r="J4" s="40">
        <v>1966</v>
      </c>
    </row>
    <row r="5" spans="1:10" x14ac:dyDescent="0.25">
      <c r="A5" s="36"/>
      <c r="B5" s="22" t="s">
        <v>7</v>
      </c>
      <c r="C5" s="22">
        <v>6</v>
      </c>
      <c r="D5" s="22">
        <v>4</v>
      </c>
      <c r="E5" s="22">
        <v>0</v>
      </c>
      <c r="F5" s="22">
        <v>0</v>
      </c>
      <c r="G5" s="22">
        <v>2</v>
      </c>
      <c r="H5" s="22">
        <f t="shared" si="0"/>
        <v>12</v>
      </c>
      <c r="I5" s="38"/>
      <c r="J5" s="40"/>
    </row>
    <row r="6" spans="1:10" x14ac:dyDescent="0.25">
      <c r="A6" s="36">
        <v>1967</v>
      </c>
      <c r="B6" s="22" t="s">
        <v>6</v>
      </c>
      <c r="C6" s="22">
        <v>0</v>
      </c>
      <c r="D6" s="22">
        <v>1</v>
      </c>
      <c r="E6" s="22">
        <v>1</v>
      </c>
      <c r="F6" s="22">
        <v>1</v>
      </c>
      <c r="G6" s="22">
        <v>6</v>
      </c>
      <c r="H6" s="22">
        <f t="shared" si="0"/>
        <v>9</v>
      </c>
      <c r="I6" s="38">
        <v>16</v>
      </c>
      <c r="J6" s="40">
        <v>1967</v>
      </c>
    </row>
    <row r="7" spans="1:10" x14ac:dyDescent="0.25">
      <c r="A7" s="36"/>
      <c r="B7" s="22" t="s">
        <v>7</v>
      </c>
      <c r="C7" s="22">
        <v>0</v>
      </c>
      <c r="D7" s="22">
        <v>4</v>
      </c>
      <c r="E7" s="22">
        <v>1</v>
      </c>
      <c r="F7" s="22">
        <v>0</v>
      </c>
      <c r="G7" s="22">
        <v>2</v>
      </c>
      <c r="H7" s="22">
        <f t="shared" si="0"/>
        <v>7</v>
      </c>
      <c r="I7" s="38"/>
      <c r="J7" s="40"/>
    </row>
    <row r="8" spans="1:10" x14ac:dyDescent="0.25">
      <c r="A8" s="36">
        <v>1968</v>
      </c>
      <c r="B8" s="22" t="s">
        <v>6</v>
      </c>
      <c r="C8" s="22">
        <v>0</v>
      </c>
      <c r="D8" s="22">
        <v>1</v>
      </c>
      <c r="E8" s="22">
        <v>0</v>
      </c>
      <c r="F8" s="22">
        <v>0</v>
      </c>
      <c r="G8" s="22">
        <v>4</v>
      </c>
      <c r="H8" s="22">
        <f t="shared" si="0"/>
        <v>5</v>
      </c>
      <c r="I8" s="38">
        <v>14</v>
      </c>
      <c r="J8" s="40">
        <v>1968</v>
      </c>
    </row>
    <row r="9" spans="1:10" x14ac:dyDescent="0.25">
      <c r="A9" s="36"/>
      <c r="B9" s="22" t="s">
        <v>7</v>
      </c>
      <c r="C9" s="22">
        <v>0</v>
      </c>
      <c r="D9" s="22">
        <v>3</v>
      </c>
      <c r="E9" s="22">
        <v>3</v>
      </c>
      <c r="F9" s="22">
        <v>2</v>
      </c>
      <c r="G9" s="22">
        <v>1</v>
      </c>
      <c r="H9" s="22">
        <f t="shared" si="0"/>
        <v>9</v>
      </c>
      <c r="I9" s="38"/>
      <c r="J9" s="40"/>
    </row>
    <row r="10" spans="1:10" x14ac:dyDescent="0.25">
      <c r="A10" s="36">
        <v>1969</v>
      </c>
      <c r="B10" s="22" t="s">
        <v>6</v>
      </c>
      <c r="C10" s="22">
        <v>3</v>
      </c>
      <c r="D10" s="22">
        <v>1</v>
      </c>
      <c r="E10" s="22">
        <v>2</v>
      </c>
      <c r="F10" s="22">
        <v>1</v>
      </c>
      <c r="G10" s="22">
        <v>2</v>
      </c>
      <c r="H10" s="22">
        <f t="shared" si="0"/>
        <v>9</v>
      </c>
      <c r="I10" s="38">
        <v>14</v>
      </c>
      <c r="J10" s="40">
        <v>1969</v>
      </c>
    </row>
    <row r="11" spans="1:10" x14ac:dyDescent="0.25">
      <c r="A11" s="36"/>
      <c r="B11" s="22" t="s">
        <v>7</v>
      </c>
      <c r="C11" s="22">
        <v>0</v>
      </c>
      <c r="D11" s="22">
        <v>2</v>
      </c>
      <c r="E11" s="22">
        <v>0</v>
      </c>
      <c r="F11" s="22">
        <v>0</v>
      </c>
      <c r="G11" s="22">
        <v>3</v>
      </c>
      <c r="H11" s="22">
        <f t="shared" si="0"/>
        <v>5</v>
      </c>
      <c r="I11" s="38"/>
      <c r="J11" s="40"/>
    </row>
    <row r="12" spans="1:10" x14ac:dyDescent="0.25">
      <c r="C12" s="22">
        <f>SUM(C2:C11)</f>
        <v>17</v>
      </c>
      <c r="D12" s="22">
        <f>SUM(D2:D11)</f>
        <v>19</v>
      </c>
      <c r="E12" s="22">
        <f>SUM(E2:E11)</f>
        <v>10</v>
      </c>
      <c r="F12" s="22">
        <f>SUM(F2:F11)</f>
        <v>15</v>
      </c>
      <c r="G12" s="22">
        <f>SUM(G2:G11)</f>
        <v>27</v>
      </c>
      <c r="H12" s="22">
        <v>88</v>
      </c>
      <c r="I12" s="37">
        <v>88</v>
      </c>
      <c r="J12" s="41"/>
    </row>
    <row r="15" spans="1:10" x14ac:dyDescent="0.25">
      <c r="A15" t="s">
        <v>97</v>
      </c>
      <c r="B15" t="s">
        <v>95</v>
      </c>
      <c r="C15" t="s">
        <v>96</v>
      </c>
      <c r="E15" t="s">
        <v>98</v>
      </c>
      <c r="F15" t="s">
        <v>95</v>
      </c>
      <c r="G15" t="s">
        <v>96</v>
      </c>
    </row>
    <row r="16" spans="1:10" x14ac:dyDescent="0.25">
      <c r="A16">
        <v>1965</v>
      </c>
      <c r="B16">
        <v>4</v>
      </c>
      <c r="C16">
        <v>1</v>
      </c>
      <c r="E16">
        <v>1965</v>
      </c>
    </row>
    <row r="17" spans="1:7" x14ac:dyDescent="0.25">
      <c r="A17">
        <v>1966</v>
      </c>
      <c r="B17">
        <v>3</v>
      </c>
      <c r="C17">
        <v>6</v>
      </c>
      <c r="E17">
        <v>1966</v>
      </c>
    </row>
    <row r="18" spans="1:7" x14ac:dyDescent="0.25">
      <c r="A18">
        <v>1967</v>
      </c>
      <c r="B18">
        <v>0</v>
      </c>
      <c r="C18">
        <v>0</v>
      </c>
      <c r="E18">
        <v>1967</v>
      </c>
    </row>
    <row r="19" spans="1:7" x14ac:dyDescent="0.25">
      <c r="A19">
        <v>1968</v>
      </c>
      <c r="B19">
        <v>0</v>
      </c>
      <c r="C19">
        <v>0</v>
      </c>
      <c r="E19">
        <v>1968</v>
      </c>
    </row>
    <row r="20" spans="1:7" x14ac:dyDescent="0.25">
      <c r="A20">
        <v>1969</v>
      </c>
      <c r="B20">
        <v>3</v>
      </c>
      <c r="C20">
        <v>0</v>
      </c>
      <c r="E20">
        <v>1969</v>
      </c>
    </row>
    <row r="22" spans="1:7" x14ac:dyDescent="0.25">
      <c r="A22" t="s">
        <v>99</v>
      </c>
      <c r="B22" t="s">
        <v>95</v>
      </c>
      <c r="C22" t="s">
        <v>96</v>
      </c>
      <c r="E22" t="s">
        <v>100</v>
      </c>
      <c r="F22" t="s">
        <v>95</v>
      </c>
      <c r="G22" t="s">
        <v>96</v>
      </c>
    </row>
    <row r="23" spans="1:7" x14ac:dyDescent="0.25">
      <c r="A23">
        <v>1965</v>
      </c>
      <c r="E23">
        <v>1965</v>
      </c>
    </row>
    <row r="24" spans="1:7" x14ac:dyDescent="0.25">
      <c r="A24">
        <v>1966</v>
      </c>
      <c r="E24">
        <v>1966</v>
      </c>
    </row>
    <row r="25" spans="1:7" x14ac:dyDescent="0.25">
      <c r="A25">
        <v>1967</v>
      </c>
      <c r="E25">
        <v>1967</v>
      </c>
    </row>
    <row r="26" spans="1:7" x14ac:dyDescent="0.25">
      <c r="A26">
        <v>1968</v>
      </c>
      <c r="E26">
        <v>1968</v>
      </c>
    </row>
    <row r="27" spans="1:7" x14ac:dyDescent="0.25">
      <c r="A27">
        <v>1969</v>
      </c>
      <c r="E27">
        <v>1969</v>
      </c>
    </row>
    <row r="29" spans="1:7" x14ac:dyDescent="0.25">
      <c r="A29" t="s">
        <v>101</v>
      </c>
      <c r="B29" t="s">
        <v>95</v>
      </c>
      <c r="C29" t="s">
        <v>96</v>
      </c>
    </row>
    <row r="30" spans="1:7" x14ac:dyDescent="0.25">
      <c r="A30">
        <v>1965</v>
      </c>
    </row>
    <row r="31" spans="1:7" x14ac:dyDescent="0.25">
      <c r="A31">
        <v>1966</v>
      </c>
    </row>
    <row r="32" spans="1:7" x14ac:dyDescent="0.25">
      <c r="A32">
        <v>1967</v>
      </c>
    </row>
    <row r="33" spans="1:1" x14ac:dyDescent="0.25">
      <c r="A33">
        <v>1968</v>
      </c>
    </row>
    <row r="34" spans="1:1" x14ac:dyDescent="0.25">
      <c r="A34">
        <v>1969</v>
      </c>
    </row>
  </sheetData>
  <mergeCells count="16">
    <mergeCell ref="J2:J3"/>
    <mergeCell ref="J4:J5"/>
    <mergeCell ref="J6:J7"/>
    <mergeCell ref="J10:J11"/>
    <mergeCell ref="J8:J9"/>
    <mergeCell ref="A1:B1"/>
    <mergeCell ref="A10:A11"/>
    <mergeCell ref="A8:A9"/>
    <mergeCell ref="A6:A7"/>
    <mergeCell ref="A4:A5"/>
    <mergeCell ref="A2:A3"/>
    <mergeCell ref="I2:I3"/>
    <mergeCell ref="I4:I5"/>
    <mergeCell ref="I6:I7"/>
    <mergeCell ref="I8:I9"/>
    <mergeCell ref="I10:I11"/>
  </mergeCells>
  <pageMargins left="0.7" right="0.7" top="0.75" bottom="0.75" header="0.3" footer="0.3"/>
  <tableParts count="5">
    <tablePart r:id="rId1"/>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3085-E7D6-4AC4-8A4B-DE2F859BA507}">
  <dimension ref="A1:M15"/>
  <sheetViews>
    <sheetView topLeftCell="F3" workbookViewId="0">
      <selection activeCell="K15" sqref="K15"/>
    </sheetView>
  </sheetViews>
  <sheetFormatPr baseColWidth="10" defaultRowHeight="15" x14ac:dyDescent="0.25"/>
  <cols>
    <col min="1" max="1" width="21.7109375" bestFit="1" customWidth="1"/>
    <col min="4" max="4" width="44.140625" customWidth="1"/>
    <col min="7" max="7" width="20.42578125" bestFit="1" customWidth="1"/>
    <col min="8" max="13" width="12" customWidth="1"/>
  </cols>
  <sheetData>
    <row r="1" spans="1:13" x14ac:dyDescent="0.25">
      <c r="A1" s="23" t="s">
        <v>97</v>
      </c>
      <c r="B1" s="24" t="s">
        <v>102</v>
      </c>
      <c r="D1" s="23" t="s">
        <v>100</v>
      </c>
      <c r="E1" s="24" t="s">
        <v>102</v>
      </c>
      <c r="G1" s="23" t="s">
        <v>101</v>
      </c>
      <c r="H1" s="24" t="s">
        <v>102</v>
      </c>
    </row>
    <row r="2" spans="1:13" x14ac:dyDescent="0.25">
      <c r="A2" s="25">
        <v>1965</v>
      </c>
      <c r="B2" s="26">
        <v>5</v>
      </c>
      <c r="D2" s="25">
        <v>1965</v>
      </c>
      <c r="E2" s="26">
        <v>6</v>
      </c>
      <c r="G2" s="25">
        <v>1965</v>
      </c>
      <c r="H2" s="26">
        <v>2</v>
      </c>
    </row>
    <row r="3" spans="1:13" x14ac:dyDescent="0.25">
      <c r="A3" s="25">
        <v>1966</v>
      </c>
      <c r="B3" s="26">
        <v>9</v>
      </c>
      <c r="D3" s="25">
        <v>1966</v>
      </c>
      <c r="E3" s="26">
        <v>5</v>
      </c>
      <c r="G3" s="25">
        <v>1966</v>
      </c>
      <c r="H3" s="26">
        <v>7</v>
      </c>
    </row>
    <row r="4" spans="1:13" x14ac:dyDescent="0.25">
      <c r="A4" s="25">
        <v>1967</v>
      </c>
      <c r="B4" s="26">
        <v>0</v>
      </c>
      <c r="D4" s="25">
        <v>1967</v>
      </c>
      <c r="E4" s="26">
        <v>1</v>
      </c>
      <c r="G4" s="25">
        <v>1967</v>
      </c>
      <c r="H4" s="26">
        <v>8</v>
      </c>
    </row>
    <row r="5" spans="1:13" x14ac:dyDescent="0.25">
      <c r="A5" s="25">
        <v>1968</v>
      </c>
      <c r="B5" s="26">
        <v>0</v>
      </c>
      <c r="D5" s="25">
        <v>1968</v>
      </c>
      <c r="E5" s="26">
        <v>2</v>
      </c>
      <c r="G5" s="25">
        <v>1968</v>
      </c>
      <c r="H5" s="26">
        <v>5</v>
      </c>
    </row>
    <row r="6" spans="1:13" x14ac:dyDescent="0.25">
      <c r="A6" s="27">
        <v>1969</v>
      </c>
      <c r="B6" s="28">
        <v>3</v>
      </c>
      <c r="D6" s="27">
        <v>1969</v>
      </c>
      <c r="E6" s="28">
        <v>1</v>
      </c>
      <c r="G6" s="27">
        <v>1969</v>
      </c>
      <c r="H6" s="28">
        <v>5</v>
      </c>
    </row>
    <row r="9" spans="1:13" x14ac:dyDescent="0.25">
      <c r="H9" s="30" t="s">
        <v>104</v>
      </c>
      <c r="I9" t="s">
        <v>105</v>
      </c>
      <c r="J9" t="s">
        <v>106</v>
      </c>
      <c r="K9" t="s">
        <v>107</v>
      </c>
      <c r="L9" t="s">
        <v>108</v>
      </c>
      <c r="M9" t="s">
        <v>109</v>
      </c>
    </row>
    <row r="10" spans="1:13" ht="45" x14ac:dyDescent="0.25">
      <c r="A10" s="23" t="s">
        <v>98</v>
      </c>
      <c r="B10" s="24" t="s">
        <v>102</v>
      </c>
      <c r="D10" s="23" t="s">
        <v>99</v>
      </c>
      <c r="E10" s="24" t="s">
        <v>102</v>
      </c>
      <c r="H10" s="30" t="s">
        <v>103</v>
      </c>
      <c r="I10">
        <v>1965</v>
      </c>
      <c r="J10">
        <v>1966</v>
      </c>
      <c r="K10">
        <v>1967</v>
      </c>
      <c r="L10">
        <v>1968</v>
      </c>
      <c r="M10">
        <v>1969</v>
      </c>
    </row>
    <row r="11" spans="1:13" x14ac:dyDescent="0.25">
      <c r="A11" s="25">
        <v>1965</v>
      </c>
      <c r="B11" s="26">
        <v>3</v>
      </c>
      <c r="D11" s="25">
        <v>1965</v>
      </c>
      <c r="E11" s="26">
        <v>3</v>
      </c>
      <c r="I11">
        <f>SUM(B2)+E2+H2+B11+E11</f>
        <v>19</v>
      </c>
      <c r="J11">
        <f>SUM(B3)+E3+H3+B12+E12</f>
        <v>25</v>
      </c>
      <c r="K11">
        <f>SUM(B4)+E4+H4+B13+E13</f>
        <v>16</v>
      </c>
      <c r="L11">
        <f>SUM(B6)+E6+H6+B15+E15</f>
        <v>14</v>
      </c>
      <c r="M11">
        <f>SUM(B5)+H5+E5+B14+E14</f>
        <v>14</v>
      </c>
    </row>
    <row r="12" spans="1:13" x14ac:dyDescent="0.25">
      <c r="A12" s="25">
        <v>1966</v>
      </c>
      <c r="B12" s="26">
        <v>4</v>
      </c>
      <c r="D12" s="25">
        <v>1966</v>
      </c>
      <c r="E12" s="26">
        <v>0</v>
      </c>
    </row>
    <row r="13" spans="1:13" x14ac:dyDescent="0.25">
      <c r="A13" s="25">
        <v>1967</v>
      </c>
      <c r="B13" s="26">
        <v>5</v>
      </c>
      <c r="D13" s="25">
        <v>1967</v>
      </c>
      <c r="E13" s="26">
        <v>2</v>
      </c>
    </row>
    <row r="14" spans="1:13" x14ac:dyDescent="0.25">
      <c r="A14" s="25">
        <v>1968</v>
      </c>
      <c r="B14" s="26">
        <v>4</v>
      </c>
      <c r="D14" s="25">
        <v>1968</v>
      </c>
      <c r="E14" s="26">
        <v>3</v>
      </c>
    </row>
    <row r="15" spans="1:13" x14ac:dyDescent="0.25">
      <c r="A15" s="27">
        <v>1969</v>
      </c>
      <c r="B15" s="28">
        <v>3</v>
      </c>
      <c r="D15" s="27">
        <v>1969</v>
      </c>
      <c r="E15" s="28">
        <v>2</v>
      </c>
    </row>
  </sheetData>
  <conditionalFormatting sqref="I10:M11">
    <cfRule type="dataBar" priority="2">
      <dataBar>
        <cfvo type="min"/>
        <cfvo type="max"/>
        <color rgb="FF638EC6"/>
      </dataBar>
      <extLst>
        <ext xmlns:x14="http://schemas.microsoft.com/office/spreadsheetml/2009/9/main" uri="{B025F937-C7B1-47D3-B67F-A62EFF666E3E}">
          <x14:id>{31959FC3-0014-433E-8511-667CD948B15A}</x14:id>
        </ext>
      </extLst>
    </cfRule>
  </conditionalFormatting>
  <conditionalFormatting sqref="I9:M9">
    <cfRule type="dataBar" priority="1">
      <dataBar>
        <cfvo type="min"/>
        <cfvo type="max"/>
        <color rgb="FF638EC6"/>
      </dataBar>
      <extLst>
        <ext xmlns:x14="http://schemas.microsoft.com/office/spreadsheetml/2009/9/main" uri="{B025F937-C7B1-47D3-B67F-A62EFF666E3E}">
          <x14:id>{E0C03D2C-5CEF-4C94-930B-533236F49500}</x14:id>
        </ext>
      </extLst>
    </cfRule>
  </conditionalFormatting>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31959FC3-0014-433E-8511-667CD948B15A}">
            <x14:dataBar minLength="0" maxLength="100" gradient="0">
              <x14:cfvo type="autoMin"/>
              <x14:cfvo type="autoMax"/>
              <x14:negativeFillColor rgb="FFFF0000"/>
              <x14:axisColor rgb="FF000000"/>
            </x14:dataBar>
          </x14:cfRule>
          <xm:sqref>I10:M11</xm:sqref>
        </x14:conditionalFormatting>
        <x14:conditionalFormatting xmlns:xm="http://schemas.microsoft.com/office/excel/2006/main">
          <x14:cfRule type="dataBar" id="{E0C03D2C-5CEF-4C94-930B-533236F49500}">
            <x14:dataBar minLength="0" maxLength="100" gradient="0">
              <x14:cfvo type="autoMin"/>
              <x14:cfvo type="autoMax"/>
              <x14:negativeFillColor rgb="FFFF0000"/>
              <x14:axisColor rgb="FF000000"/>
            </x14:dataBar>
          </x14:cfRule>
          <xm:sqref>I9:M9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9456-4758-4B71-B267-8F2C35D1A83B}">
  <dimension ref="A1:F3"/>
  <sheetViews>
    <sheetView workbookViewId="0">
      <selection activeCell="D9" sqref="D9"/>
    </sheetView>
  </sheetViews>
  <sheetFormatPr baseColWidth="10" defaultRowHeight="15" x14ac:dyDescent="0.25"/>
  <cols>
    <col min="1" max="1" width="23.7109375" bestFit="1" customWidth="1"/>
    <col min="2" max="6" width="12.140625" bestFit="1" customWidth="1"/>
  </cols>
  <sheetData>
    <row r="1" spans="1:6" x14ac:dyDescent="0.25">
      <c r="A1" t="s">
        <v>104</v>
      </c>
      <c r="B1" t="s">
        <v>105</v>
      </c>
      <c r="C1" t="s">
        <v>106</v>
      </c>
      <c r="D1" t="s">
        <v>107</v>
      </c>
      <c r="E1" t="s">
        <v>108</v>
      </c>
      <c r="F1" t="s">
        <v>109</v>
      </c>
    </row>
    <row r="2" spans="1:6" x14ac:dyDescent="0.25">
      <c r="A2" s="31" t="s">
        <v>103</v>
      </c>
      <c r="B2">
        <v>1965</v>
      </c>
      <c r="C2">
        <v>1966</v>
      </c>
      <c r="D2">
        <v>1967</v>
      </c>
      <c r="E2">
        <v>1968</v>
      </c>
      <c r="F2">
        <v>1969</v>
      </c>
    </row>
    <row r="3" spans="1:6" x14ac:dyDescent="0.25">
      <c r="A3" s="31"/>
      <c r="B3">
        <v>19</v>
      </c>
      <c r="C3">
        <v>25</v>
      </c>
      <c r="D3">
        <v>16</v>
      </c>
      <c r="E3">
        <v>14</v>
      </c>
      <c r="F3">
        <v>14</v>
      </c>
    </row>
  </sheetData>
  <pageMargins left="0.7" right="0.7" top="0.75" bottom="0.75" header="0.3" footer="0.3"/>
  <tableParts count="1">
    <tablePart r:id="rId1"/>
  </tableParts>
  <extLst>
    <ext xmlns:x14="http://schemas.microsoft.com/office/spreadsheetml/2009/9/main" uri="{05C60535-1F16-4fd2-B633-F4F36F0B64E0}">
      <x14:sparklineGroups xmlns:xm="http://schemas.microsoft.com/office/excel/2006/main">
        <x14:sparklineGroup type="column" displayEmptyCellsAs="span" xr2:uid="{2E4BADD0-DB56-4EAA-90CD-AB99570D59CB}">
          <x14:colorSeries rgb="FF376092"/>
          <x14:colorNegative rgb="FFD00000"/>
          <x14:colorAxis rgb="FF000000"/>
          <x14:colorMarkers rgb="FFD00000"/>
          <x14:colorFirst rgb="FFD00000"/>
          <x14:colorLast rgb="FFD00000"/>
          <x14:colorHigh rgb="FFD00000"/>
          <x14:colorLow rgb="FFD00000"/>
          <x14:sparklines>
            <x14:sparkline>
              <xm:f>Tabla6!B2:F2</xm:f>
              <xm:sqref>G2</xm:sqref>
            </x14:sparkline>
            <x14:sparkline>
              <xm:f>Tabla6!B3:F3</xm:f>
              <xm:sqref>G3</xm:sqref>
            </x14:sparkline>
          </x14:sparklines>
        </x14:sparklineGroup>
      </x14:sparklineGroup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2A6CCE-D003-48BF-83D5-56C26404103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Tabla6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2015-06-05T18:19:34Z</dcterms:created>
  <dcterms:modified xsi:type="dcterms:W3CDTF">2025-06-12T17:34:54Z</dcterms:modified>
</cp:coreProperties>
</file>